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ISC\RATE CONTRACT\New folder\ETENDER\"/>
    </mc:Choice>
  </mc:AlternateContent>
  <bookViews>
    <workbookView xWindow="0" yWindow="0" windowWidth="28800" windowHeight="12000" firstSheet="1" activeTab="1"/>
  </bookViews>
  <sheets>
    <sheet name="DISTANCE GRID" sheetId="2" state="hidden" r:id="rId1"/>
    <sheet name="DISTANCE GRID (2)" sheetId="3" r:id="rId2"/>
  </sheets>
  <calcPr calcId="162913"/>
</workbook>
</file>

<file path=xl/calcChain.xml><?xml version="1.0" encoding="utf-8"?>
<calcChain xmlns="http://schemas.openxmlformats.org/spreadsheetml/2006/main">
  <c r="X26" i="3" l="1"/>
  <c r="X32" i="3"/>
  <c r="X31" i="3"/>
  <c r="X30" i="3"/>
  <c r="X28" i="3"/>
  <c r="X37" i="3"/>
  <c r="X38" i="3"/>
  <c r="X36" i="3"/>
  <c r="X41" i="3" s="1"/>
  <c r="X40" i="3"/>
  <c r="J38" i="3"/>
  <c r="J37" i="3"/>
  <c r="J36" i="3"/>
  <c r="J32" i="3"/>
  <c r="J30" i="3"/>
  <c r="J31" i="3"/>
  <c r="W25" i="3"/>
  <c r="U25" i="3"/>
  <c r="M25" i="3"/>
  <c r="N25" i="3"/>
  <c r="O25" i="3"/>
  <c r="P25" i="3"/>
  <c r="Q25" i="3"/>
  <c r="L25" i="3"/>
  <c r="D25" i="3"/>
  <c r="E25" i="3"/>
  <c r="F25" i="3"/>
  <c r="G25" i="3"/>
  <c r="C25" i="3"/>
  <c r="Z41" i="3"/>
  <c r="T41" i="3"/>
  <c r="G41" i="3"/>
  <c r="AL40" i="3"/>
  <c r="AF40" i="3"/>
  <c r="AB40" i="3"/>
  <c r="Z40" i="3"/>
  <c r="V40" i="3"/>
  <c r="T40" i="3"/>
  <c r="P40" i="3"/>
  <c r="O40" i="3"/>
  <c r="K40" i="3"/>
  <c r="G40" i="3"/>
  <c r="AK39" i="3"/>
  <c r="AJ39" i="3"/>
  <c r="AE39" i="3"/>
  <c r="AD39" i="3"/>
  <c r="AC39" i="3"/>
  <c r="AA39" i="3"/>
  <c r="W39" i="3"/>
  <c r="U39" i="3"/>
  <c r="T39" i="3"/>
  <c r="Q39" i="3"/>
  <c r="P39" i="3"/>
  <c r="O39" i="3"/>
  <c r="N39" i="3"/>
  <c r="M39" i="3"/>
  <c r="L39" i="3"/>
  <c r="I39" i="3"/>
  <c r="G39" i="3"/>
  <c r="F39" i="3"/>
  <c r="E39" i="3"/>
  <c r="D39" i="3"/>
  <c r="C39" i="3"/>
  <c r="AB38" i="3"/>
  <c r="Z38" i="3"/>
  <c r="V38" i="3"/>
  <c r="T38" i="3"/>
  <c r="K38" i="3"/>
  <c r="G38" i="3"/>
  <c r="AG37" i="3"/>
  <c r="AF37" i="3"/>
  <c r="AB37" i="3"/>
  <c r="Z37" i="3"/>
  <c r="V37" i="3"/>
  <c r="T37" i="3"/>
  <c r="K37" i="3"/>
  <c r="G37" i="3"/>
  <c r="Z36" i="3"/>
  <c r="P34" i="3"/>
  <c r="O34" i="3"/>
  <c r="L34" i="3"/>
  <c r="I34" i="3"/>
  <c r="V33" i="3"/>
  <c r="P33" i="3"/>
  <c r="O33" i="3"/>
  <c r="L33" i="3"/>
  <c r="I33" i="3"/>
  <c r="AB32" i="3"/>
  <c r="Z32" i="3"/>
  <c r="V32" i="3"/>
  <c r="T32" i="3"/>
  <c r="K32" i="3"/>
  <c r="G32" i="3"/>
  <c r="AB31" i="3"/>
  <c r="Z31" i="3"/>
  <c r="V31" i="3"/>
  <c r="T31" i="3"/>
  <c r="K31" i="3"/>
  <c r="G31" i="3"/>
  <c r="AB30" i="3"/>
  <c r="Z30" i="3"/>
  <c r="V30" i="3"/>
  <c r="T30" i="3"/>
  <c r="K30" i="3"/>
  <c r="G30" i="3"/>
  <c r="AA29" i="3"/>
  <c r="Z29" i="3"/>
  <c r="Y29" i="3"/>
  <c r="W29" i="3"/>
  <c r="V29" i="3"/>
  <c r="U29" i="3"/>
  <c r="T29" i="3"/>
  <c r="P29" i="3"/>
  <c r="O29" i="3"/>
  <c r="M29" i="3"/>
  <c r="L29" i="3"/>
  <c r="I29" i="3"/>
  <c r="G29" i="3"/>
  <c r="F29" i="3"/>
  <c r="Z28" i="3"/>
  <c r="V28" i="3"/>
  <c r="T28" i="3"/>
  <c r="K28" i="3"/>
  <c r="G28" i="3"/>
  <c r="Y27" i="3"/>
  <c r="W27" i="3"/>
  <c r="U27" i="3"/>
  <c r="T27" i="3"/>
  <c r="Q27" i="3"/>
  <c r="P27" i="3"/>
  <c r="O27" i="3"/>
  <c r="N27" i="3"/>
  <c r="M27" i="3"/>
  <c r="L27" i="3"/>
  <c r="I27" i="3"/>
  <c r="G27" i="3"/>
  <c r="F27" i="3"/>
  <c r="E27" i="3"/>
  <c r="D27" i="3"/>
  <c r="C27" i="3"/>
  <c r="T26" i="3"/>
  <c r="N26" i="3"/>
  <c r="T24" i="3"/>
  <c r="K24" i="3"/>
  <c r="G24" i="3"/>
  <c r="U23" i="3"/>
  <c r="Q23" i="3"/>
  <c r="P23" i="3"/>
  <c r="O23" i="3"/>
  <c r="N23" i="3"/>
  <c r="M23" i="3"/>
  <c r="L23" i="3"/>
  <c r="K23" i="3"/>
  <c r="I23" i="3"/>
  <c r="G23" i="3"/>
  <c r="F23" i="3"/>
  <c r="E23" i="3"/>
  <c r="D23" i="3"/>
  <c r="T22" i="3"/>
  <c r="K22" i="3"/>
  <c r="G22" i="3"/>
  <c r="Q21" i="3"/>
  <c r="P21" i="3"/>
  <c r="O21" i="3"/>
  <c r="N21" i="3"/>
  <c r="M21" i="3"/>
  <c r="L21" i="3"/>
  <c r="I21" i="3"/>
  <c r="F21" i="3"/>
  <c r="E21" i="3"/>
  <c r="D21" i="3"/>
  <c r="C21" i="3"/>
  <c r="K18" i="3"/>
  <c r="G18" i="3"/>
  <c r="I12" i="3"/>
  <c r="F12" i="3"/>
  <c r="E12" i="3"/>
  <c r="D12" i="3"/>
  <c r="C12" i="3"/>
  <c r="F8" i="3"/>
  <c r="E8" i="3"/>
  <c r="D8" i="3"/>
  <c r="C8" i="3"/>
  <c r="H11" i="2" l="1"/>
  <c r="F11" i="2"/>
  <c r="E11" i="2"/>
  <c r="D11" i="2"/>
  <c r="C11" i="2"/>
  <c r="F8" i="2"/>
  <c r="E8" i="2"/>
  <c r="D8" i="2"/>
  <c r="C8" i="2"/>
  <c r="G17" i="2" l="1"/>
  <c r="P18" i="2"/>
  <c r="O18" i="2"/>
  <c r="N18" i="2"/>
  <c r="M18" i="2"/>
  <c r="L18" i="2"/>
  <c r="K18" i="2"/>
  <c r="H18" i="2"/>
  <c r="E18" i="2"/>
  <c r="F18" i="2"/>
  <c r="D18" i="2"/>
  <c r="C18" i="2"/>
  <c r="Q25" i="2"/>
  <c r="G25" i="2"/>
  <c r="R36" i="2"/>
  <c r="W25" i="2"/>
  <c r="Q21" i="2"/>
  <c r="G21" i="2"/>
  <c r="Q27" i="2"/>
  <c r="W38" i="2"/>
  <c r="W37" i="2"/>
  <c r="W35" i="2"/>
  <c r="W33" i="2"/>
  <c r="W29" i="2"/>
  <c r="W28" i="2"/>
  <c r="W27" i="2"/>
  <c r="V24" i="2"/>
  <c r="T24" i="2"/>
  <c r="Q24" i="2"/>
  <c r="R24" i="2"/>
  <c r="K24" i="2"/>
  <c r="L24" i="2"/>
  <c r="M24" i="2"/>
  <c r="N24" i="2"/>
  <c r="O24" i="2"/>
  <c r="P24" i="2"/>
  <c r="H24" i="2"/>
  <c r="G24" i="2"/>
  <c r="F24" i="2"/>
  <c r="E24" i="2"/>
  <c r="D24" i="2"/>
  <c r="C24" i="2"/>
  <c r="W34" i="2"/>
  <c r="AI37" i="2"/>
  <c r="O37" i="2"/>
  <c r="N37" i="2"/>
  <c r="G37" i="2"/>
  <c r="Q38" i="2"/>
  <c r="G38" i="2"/>
  <c r="G27" i="2"/>
  <c r="G35" i="2"/>
  <c r="AH36" i="2"/>
  <c r="X36" i="2"/>
  <c r="T36" i="2"/>
  <c r="P36" i="2"/>
  <c r="O36" i="2"/>
  <c r="N36" i="2"/>
  <c r="M36" i="2"/>
  <c r="L36" i="2"/>
  <c r="K36" i="2"/>
  <c r="G36" i="2"/>
  <c r="F36" i="2"/>
  <c r="D36" i="2"/>
  <c r="C36" i="2"/>
  <c r="E36" i="2"/>
  <c r="AA36" i="2"/>
  <c r="J17" i="2"/>
  <c r="J21" i="2"/>
  <c r="J25" i="2"/>
  <c r="J27" i="2"/>
  <c r="J37" i="2"/>
  <c r="J35" i="2"/>
  <c r="Z36" i="2"/>
  <c r="S35" i="2"/>
  <c r="S25" i="2"/>
  <c r="S27" i="2"/>
  <c r="O20" i="2"/>
  <c r="N20" i="2"/>
  <c r="M20" i="2"/>
  <c r="L20" i="2"/>
  <c r="K20" i="2"/>
  <c r="J20" i="2"/>
  <c r="H20" i="2"/>
  <c r="F20" i="2"/>
  <c r="G20" i="2"/>
  <c r="Q19" i="2"/>
  <c r="J19" i="2"/>
  <c r="G19" i="2"/>
  <c r="S28" i="2"/>
  <c r="Q28" i="2"/>
  <c r="S29" i="2"/>
  <c r="Q29" i="2"/>
  <c r="G29" i="2"/>
  <c r="J29" i="2"/>
  <c r="AB36" i="2"/>
  <c r="J28" i="2"/>
  <c r="G28" i="2"/>
  <c r="J34" i="2"/>
  <c r="G34" i="2"/>
  <c r="AD34" i="2"/>
  <c r="AC34" i="2"/>
  <c r="Y34" i="2"/>
  <c r="S34" i="2"/>
  <c r="Q34" i="2"/>
  <c r="Q23" i="2"/>
  <c r="Y29" i="2"/>
  <c r="Y28" i="2"/>
  <c r="Y27" i="2"/>
  <c r="X26" i="2"/>
  <c r="R26" i="2"/>
  <c r="S26" i="2"/>
  <c r="T26" i="2"/>
  <c r="V26" i="2"/>
  <c r="W26" i="2"/>
  <c r="O26" i="2"/>
  <c r="Q26" i="2"/>
  <c r="N26" i="2"/>
  <c r="L26" i="2"/>
  <c r="K26" i="2"/>
  <c r="H26" i="2"/>
  <c r="G26" i="2"/>
  <c r="F26" i="2"/>
  <c r="AG36" i="2"/>
  <c r="S30" i="2"/>
  <c r="Y35" i="2"/>
  <c r="Q37" i="2"/>
  <c r="Q36" i="2"/>
  <c r="Q35" i="2"/>
  <c r="H36" i="2"/>
  <c r="AC37" i="2"/>
  <c r="O30" i="2"/>
  <c r="O31" i="2"/>
  <c r="N30" i="2"/>
  <c r="N31" i="2"/>
  <c r="K30" i="2"/>
  <c r="K31" i="2"/>
  <c r="H30" i="2"/>
  <c r="H31" i="2"/>
  <c r="S37" i="2"/>
  <c r="R20" i="2"/>
  <c r="P20" i="2"/>
  <c r="E20" i="2"/>
  <c r="D20" i="2"/>
  <c r="Y37" i="2"/>
  <c r="M23" i="2"/>
</calcChain>
</file>

<file path=xl/sharedStrings.xml><?xml version="1.0" encoding="utf-8"?>
<sst xmlns="http://schemas.openxmlformats.org/spreadsheetml/2006/main" count="160" uniqueCount="79">
  <si>
    <t>KOLKATA</t>
  </si>
  <si>
    <t>PATNA</t>
  </si>
  <si>
    <t>RANCHI</t>
  </si>
  <si>
    <t>BHUBANESWAR</t>
  </si>
  <si>
    <t>DURGAPUR</t>
  </si>
  <si>
    <t>VISHAKAPATANAM</t>
  </si>
  <si>
    <t>SILCHAR, ASSAM</t>
  </si>
  <si>
    <t>GUWAHATI</t>
  </si>
  <si>
    <t>SILIGURI</t>
  </si>
  <si>
    <t>SINGARENI (2X600MW), MANCHERIAL, TELANGANA</t>
  </si>
  <si>
    <t>KAMENG HEP, ARUNACHAL PRADESH</t>
  </si>
  <si>
    <t>ROURKELA (1X250MW)</t>
  </si>
  <si>
    <t>BARAUNI TPS (2X250MW)</t>
  </si>
  <si>
    <t>SURATGARH (2X660MW), RAJASTHAN</t>
  </si>
  <si>
    <t>SAGARDIGHI (2X500MW), W.B.</t>
  </si>
  <si>
    <t>VIJAYWADA</t>
  </si>
  <si>
    <t>BARH STPS (NTPC), BIHAR</t>
  </si>
  <si>
    <t>IOCL PARADEEP</t>
  </si>
  <si>
    <t>BOKARO-A TPS (DVC)</t>
  </si>
  <si>
    <t>MONARCHAK (1× 100MW)</t>
  </si>
  <si>
    <t>RAMMAM (3 X40 MW) HEP</t>
  </si>
  <si>
    <t>TUIRAL HEP (2× 30MW), MIZORAM</t>
  </si>
  <si>
    <t>NORTH KARANPURA (3X660MW), TANDWA, JHARKHAND</t>
  </si>
  <si>
    <t>TATA (1X40MW), JAMSHEDPUR</t>
  </si>
  <si>
    <t>IB VALLEY TPS, BANHARPALLI</t>
  </si>
  <si>
    <t>HYDERABAD</t>
  </si>
  <si>
    <t>JHARSUGUDA</t>
  </si>
  <si>
    <t>SHILLONG, MEGHALAYA</t>
  </si>
  <si>
    <t>IPCL HALDIA</t>
  </si>
  <si>
    <t xml:space="preserve">OTPC PALATANA </t>
  </si>
  <si>
    <t>BONGAIGAON (3X250MW), SALAKATI</t>
  </si>
  <si>
    <t>HAZARIBAGH</t>
  </si>
  <si>
    <t xml:space="preserve">NORTH KARANPURA (3X660MW), TANDWA, </t>
  </si>
  <si>
    <t>SINGARENI (2X600MW),  TELANGANA</t>
  </si>
  <si>
    <t>NABINAGAR, BIHAR</t>
  </si>
  <si>
    <t>DISTANCE  IN KMS</t>
  </si>
  <si>
    <t>GUWAHATI, ASSAM</t>
  </si>
  <si>
    <t>BONGAIGAON (3X250MW), SALAKATI, ASSAM</t>
  </si>
  <si>
    <t>MONARCHAK (1× 100MW), TRIPURA</t>
  </si>
  <si>
    <t xml:space="preserve">OTPC PALATANA, TRIPURA </t>
  </si>
  <si>
    <t>RAMMAM (3 X40 MW) HEP, DARJEELING, W.B</t>
  </si>
  <si>
    <t>SILIGURI, W.B</t>
  </si>
  <si>
    <t>VIJAYWADA, ANDHRA PRADESH</t>
  </si>
  <si>
    <t>VISHAKAPATANAM, ANDHRA PRADESH</t>
  </si>
  <si>
    <t>TATA (1X40MW), JAMSHEDPUR, JHARKHAND</t>
  </si>
  <si>
    <t>BARAUNI TPS (2X250MW), BIHAR</t>
  </si>
  <si>
    <t>BHUBANESWAR, ORISSA</t>
  </si>
  <si>
    <t>BOKARO-A TPS (DVC), JHARKHAND</t>
  </si>
  <si>
    <t>DURGAPUR, W.B.</t>
  </si>
  <si>
    <t>HAZARIBAGH, JHARKHAND</t>
  </si>
  <si>
    <t>HYDERABAD, TELANGANA</t>
  </si>
  <si>
    <t>IB VALLEY TPS, BANHARPALLI, ORISSA</t>
  </si>
  <si>
    <t>IOCL PARADEEP, ORISSA</t>
  </si>
  <si>
    <t>IPCL HALDIA, W.B</t>
  </si>
  <si>
    <t>JHARSUGUDA, ORISSA</t>
  </si>
  <si>
    <t>KOLKATA, W.B</t>
  </si>
  <si>
    <t>RANCHI, JHARKHAND</t>
  </si>
  <si>
    <t>ROURKELA (1X250MW), ORISSA</t>
  </si>
  <si>
    <t xml:space="preserve">Note: </t>
  </si>
  <si>
    <t>The lists of projects/ Location in Hilly Area &amp; North East States are marked with yellow colour (i.e. Sites located beyond Siliguri e.g. state of Assam, Meghalaya, Arunachal Pradesh, Mizoram, Nagaland, Manipur, Tripura, Sikkim, &amp; District of Darjeeling)</t>
  </si>
  <si>
    <t>The list of site/ location is not exhaustive, in future for new site not mentioned above will dealt as per clause no. 9 of Vol-ID &amp; II</t>
  </si>
  <si>
    <t>ANNEXURE-C</t>
  </si>
  <si>
    <t>All distance provided in the grid are in Kilometer</t>
  </si>
  <si>
    <t>DISTANCE GRID CONTAINING MAJOR SITES OF BHEL-PSER</t>
  </si>
  <si>
    <t>DIBRUGHAR, ASSAM</t>
  </si>
  <si>
    <t>NAMRUP, ASSAM</t>
  </si>
  <si>
    <t>BUXAR, BIHAR</t>
  </si>
  <si>
    <t>KAHALGAON, BIHAR</t>
  </si>
  <si>
    <t>KALINGANAGAR, ODISHA</t>
  </si>
  <si>
    <t>ROURKELA , ODISHA</t>
  </si>
  <si>
    <t>HALDIA, W.B</t>
  </si>
  <si>
    <t>JAMSHEDPUR, JHARKHAND</t>
  </si>
  <si>
    <t>SAGARDIGHI POWER PLANT, W.B.</t>
  </si>
  <si>
    <t>PATNA, BIHAR</t>
  </si>
  <si>
    <t>IB VALLEY TPS, BANHARPALLI, ODISHA</t>
  </si>
  <si>
    <t>IOCL PARADEEP, ODISHA</t>
  </si>
  <si>
    <t>JHARSUGUDA, ODISHA</t>
  </si>
  <si>
    <t>BHUBANESWAR, ODISHA</t>
  </si>
  <si>
    <t xml:space="preserve">ANNEXURE-C:TENDER NO - PSER:SCT:MIS-F2302:24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</si>
</sst>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/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textRotation="90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textRotation="90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Fill="1" applyBorder="1"/>
    <xf numFmtId="0" fontId="8" fillId="0" borderId="0" xfId="0" applyFont="1" applyFill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"/>
  <sheetViews>
    <sheetView zoomScale="60" zoomScaleNormal="60" workbookViewId="0">
      <selection activeCell="I32" sqref="I32"/>
    </sheetView>
  </sheetViews>
  <sheetFormatPr defaultRowHeight="15" x14ac:dyDescent="0.25"/>
  <cols>
    <col min="1" max="1" width="7.140625" customWidth="1"/>
    <col min="2" max="2" width="36" customWidth="1"/>
    <col min="3" max="16" width="6.85546875" customWidth="1"/>
    <col min="17" max="17" width="8.28515625" customWidth="1"/>
    <col min="18" max="18" width="8.140625" customWidth="1"/>
    <col min="19" max="22" width="6.85546875" customWidth="1"/>
    <col min="23" max="23" width="7.5703125" customWidth="1"/>
    <col min="24" max="37" width="6.85546875" customWidth="1"/>
  </cols>
  <sheetData>
    <row r="1" spans="1:37" ht="18.75" customHeight="1" x14ac:dyDescent="0.25">
      <c r="B1" s="14" t="s">
        <v>61</v>
      </c>
      <c r="E1" s="42" t="s">
        <v>63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</row>
    <row r="2" spans="1:37" x14ac:dyDescent="0.25"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</row>
    <row r="4" spans="1:37" ht="26.25" customHeight="1" x14ac:dyDescent="0.25">
      <c r="A4" s="9">
        <v>1</v>
      </c>
      <c r="B4" s="16" t="s">
        <v>45</v>
      </c>
      <c r="C4" s="2">
        <v>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24" customHeight="1" x14ac:dyDescent="0.25">
      <c r="A5" s="9">
        <v>2</v>
      </c>
      <c r="B5" s="16" t="s">
        <v>16</v>
      </c>
      <c r="C5" s="2">
        <v>45</v>
      </c>
      <c r="D5" s="2">
        <v>0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24" customHeight="1" x14ac:dyDescent="0.25">
      <c r="A6" s="9">
        <v>3</v>
      </c>
      <c r="B6" s="16" t="s">
        <v>46</v>
      </c>
      <c r="C6" s="2">
        <v>788</v>
      </c>
      <c r="D6" s="2">
        <v>789</v>
      </c>
      <c r="E6" s="2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29.25" customHeight="1" x14ac:dyDescent="0.25">
      <c r="A7" s="9">
        <v>4</v>
      </c>
      <c r="B7" s="16" t="s">
        <v>47</v>
      </c>
      <c r="C7" s="2">
        <v>309</v>
      </c>
      <c r="D7" s="2">
        <v>286</v>
      </c>
      <c r="E7" s="2">
        <v>556</v>
      </c>
      <c r="F7" s="2">
        <v>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29.25" customHeight="1" x14ac:dyDescent="0.25">
      <c r="A8" s="10">
        <v>5</v>
      </c>
      <c r="B8" s="17" t="s">
        <v>37</v>
      </c>
      <c r="C8" s="2">
        <f>383+281</f>
        <v>664</v>
      </c>
      <c r="D8" s="2">
        <f>446+281</f>
        <v>727</v>
      </c>
      <c r="E8" s="2">
        <f>934+281</f>
        <v>1215</v>
      </c>
      <c r="F8" s="2">
        <f>592+281</f>
        <v>873</v>
      </c>
      <c r="G8" s="2">
        <v>0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27" customHeight="1" x14ac:dyDescent="0.25">
      <c r="A9" s="9">
        <v>6</v>
      </c>
      <c r="B9" s="16" t="s">
        <v>48</v>
      </c>
      <c r="C9" s="2">
        <v>325</v>
      </c>
      <c r="D9" s="2">
        <v>379</v>
      </c>
      <c r="E9" s="2">
        <v>527</v>
      </c>
      <c r="F9" s="2">
        <v>173</v>
      </c>
      <c r="G9" s="2">
        <v>720</v>
      </c>
      <c r="H9" s="2">
        <v>0</v>
      </c>
      <c r="I9" s="19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27" customHeight="1" x14ac:dyDescent="0.25">
      <c r="A10" s="9">
        <v>7</v>
      </c>
      <c r="B10" s="17" t="s">
        <v>64</v>
      </c>
      <c r="C10" s="2"/>
      <c r="D10" s="2"/>
      <c r="E10" s="2"/>
      <c r="F10" s="2"/>
      <c r="G10" s="2"/>
      <c r="H10" s="2"/>
      <c r="I10" s="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24" customHeight="1" x14ac:dyDescent="0.25">
      <c r="A11" s="9">
        <v>8</v>
      </c>
      <c r="B11" s="17" t="s">
        <v>36</v>
      </c>
      <c r="C11" s="2">
        <f>383+475</f>
        <v>858</v>
      </c>
      <c r="D11" s="2">
        <f>446+475</f>
        <v>921</v>
      </c>
      <c r="E11" s="2">
        <f>934+475</f>
        <v>1409</v>
      </c>
      <c r="F11" s="2">
        <f>592+475</f>
        <v>1067</v>
      </c>
      <c r="G11" s="2">
        <v>209</v>
      </c>
      <c r="H11" s="2">
        <f>515+475</f>
        <v>990</v>
      </c>
      <c r="I11" s="2"/>
      <c r="J11" s="2">
        <v>0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24" customHeight="1" x14ac:dyDescent="0.25">
      <c r="A12" s="9">
        <v>9</v>
      </c>
      <c r="B12" s="16" t="s">
        <v>49</v>
      </c>
      <c r="C12" s="2">
        <v>229</v>
      </c>
      <c r="D12" s="2">
        <v>245</v>
      </c>
      <c r="E12" s="2">
        <v>587</v>
      </c>
      <c r="F12" s="2">
        <v>75</v>
      </c>
      <c r="G12" s="2">
        <v>801</v>
      </c>
      <c r="H12" s="2">
        <v>253</v>
      </c>
      <c r="I12" s="2"/>
      <c r="J12" s="2">
        <v>963</v>
      </c>
      <c r="K12" s="2">
        <v>0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24" customHeight="1" x14ac:dyDescent="0.25">
      <c r="A13" s="9">
        <v>10</v>
      </c>
      <c r="B13" s="16" t="s">
        <v>50</v>
      </c>
      <c r="C13" s="2">
        <v>1667</v>
      </c>
      <c r="D13" s="2">
        <v>1557</v>
      </c>
      <c r="E13" s="2">
        <v>1047</v>
      </c>
      <c r="F13" s="2">
        <v>1536</v>
      </c>
      <c r="G13" s="2">
        <v>2162</v>
      </c>
      <c r="H13" s="2">
        <v>1517</v>
      </c>
      <c r="I13" s="2"/>
      <c r="J13" s="2">
        <v>2344</v>
      </c>
      <c r="K13" s="2">
        <v>1523</v>
      </c>
      <c r="L13" s="2">
        <v>0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28.5" customHeight="1" x14ac:dyDescent="0.25">
      <c r="A14" s="10">
        <v>11</v>
      </c>
      <c r="B14" s="16" t="s">
        <v>51</v>
      </c>
      <c r="C14" s="2">
        <v>668</v>
      </c>
      <c r="D14" s="2">
        <v>608</v>
      </c>
      <c r="E14" s="2">
        <v>377</v>
      </c>
      <c r="F14" s="2">
        <v>448</v>
      </c>
      <c r="G14" s="2">
        <v>1248</v>
      </c>
      <c r="H14" s="2">
        <v>554</v>
      </c>
      <c r="I14" s="2"/>
      <c r="J14" s="2">
        <v>1433</v>
      </c>
      <c r="K14" s="2">
        <v>406</v>
      </c>
      <c r="L14" s="2">
        <v>1115</v>
      </c>
      <c r="M14" s="2">
        <v>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24" customHeight="1" x14ac:dyDescent="0.25">
      <c r="A15" s="9">
        <v>12</v>
      </c>
      <c r="B15" s="16" t="s">
        <v>52</v>
      </c>
      <c r="C15" s="2">
        <v>808</v>
      </c>
      <c r="D15" s="2">
        <v>810</v>
      </c>
      <c r="E15" s="2">
        <v>127</v>
      </c>
      <c r="F15" s="2">
        <v>577</v>
      </c>
      <c r="G15" s="2">
        <v>1240</v>
      </c>
      <c r="H15" s="2">
        <v>488</v>
      </c>
      <c r="I15" s="2"/>
      <c r="J15" s="2">
        <v>1424</v>
      </c>
      <c r="K15" s="2">
        <v>632</v>
      </c>
      <c r="L15" s="2">
        <v>1153</v>
      </c>
      <c r="M15" s="2">
        <v>435</v>
      </c>
      <c r="N15" s="2">
        <v>0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24" customHeight="1" x14ac:dyDescent="0.25">
      <c r="A16" s="9">
        <v>13</v>
      </c>
      <c r="B16" s="16" t="s">
        <v>53</v>
      </c>
      <c r="C16" s="2">
        <v>591</v>
      </c>
      <c r="D16" s="2">
        <v>600</v>
      </c>
      <c r="E16" s="2">
        <v>429</v>
      </c>
      <c r="F16" s="2">
        <v>409</v>
      </c>
      <c r="G16" s="2">
        <v>1084</v>
      </c>
      <c r="H16" s="2">
        <v>261</v>
      </c>
      <c r="I16" s="2"/>
      <c r="J16" s="2">
        <v>1084</v>
      </c>
      <c r="K16" s="2">
        <v>477</v>
      </c>
      <c r="L16" s="2">
        <v>1535</v>
      </c>
      <c r="M16" s="2">
        <v>598</v>
      </c>
      <c r="N16" s="2">
        <v>470</v>
      </c>
      <c r="O16" s="2">
        <v>0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24" customHeight="1" x14ac:dyDescent="0.25">
      <c r="A17" s="9">
        <v>14</v>
      </c>
      <c r="B17" s="16" t="s">
        <v>54</v>
      </c>
      <c r="C17" s="2">
        <v>612</v>
      </c>
      <c r="D17" s="2">
        <v>595</v>
      </c>
      <c r="E17" s="2">
        <v>337</v>
      </c>
      <c r="F17" s="2">
        <v>429</v>
      </c>
      <c r="G17" s="2">
        <f>281+P32</f>
        <v>1218</v>
      </c>
      <c r="H17" s="2">
        <v>525</v>
      </c>
      <c r="I17" s="2"/>
      <c r="J17" s="2">
        <f>937+475</f>
        <v>1412</v>
      </c>
      <c r="K17" s="2">
        <v>427</v>
      </c>
      <c r="L17" s="2">
        <v>1134</v>
      </c>
      <c r="M17" s="2">
        <v>24</v>
      </c>
      <c r="N17" s="2">
        <v>432</v>
      </c>
      <c r="O17" s="2">
        <v>603</v>
      </c>
      <c r="P17" s="2">
        <v>0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26.25" customHeight="1" x14ac:dyDescent="0.25">
      <c r="A18" s="9">
        <v>15</v>
      </c>
      <c r="B18" s="17" t="s">
        <v>10</v>
      </c>
      <c r="C18" s="2">
        <f>+Q32+C32</f>
        <v>1135</v>
      </c>
      <c r="D18" s="2">
        <f>+D32+Q32</f>
        <v>1198</v>
      </c>
      <c r="E18" s="2">
        <f>+E32+R32</f>
        <v>1571</v>
      </c>
      <c r="F18" s="2">
        <f>+F32+S32</f>
        <v>1660</v>
      </c>
      <c r="G18" s="2">
        <v>445</v>
      </c>
      <c r="H18" s="2">
        <f>515+752</f>
        <v>1267</v>
      </c>
      <c r="I18" s="2"/>
      <c r="J18" s="2">
        <v>277</v>
      </c>
      <c r="K18" s="2">
        <f>558+752</f>
        <v>1310</v>
      </c>
      <c r="L18" s="2">
        <f>1970+752</f>
        <v>2722</v>
      </c>
      <c r="M18" s="2">
        <f>961+752</f>
        <v>1713</v>
      </c>
      <c r="N18" s="2">
        <f>1013+752</f>
        <v>1765</v>
      </c>
      <c r="O18" s="2">
        <f>680+752</f>
        <v>1432</v>
      </c>
      <c r="P18" s="2">
        <f>937+752</f>
        <v>1689</v>
      </c>
      <c r="Q18" s="2">
        <v>0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24" customHeight="1" x14ac:dyDescent="0.25">
      <c r="A19" s="9">
        <v>16</v>
      </c>
      <c r="B19" s="16" t="s">
        <v>55</v>
      </c>
      <c r="C19" s="2">
        <v>549</v>
      </c>
      <c r="D19" s="2">
        <v>540</v>
      </c>
      <c r="E19" s="2">
        <v>499</v>
      </c>
      <c r="F19" s="2">
        <v>343</v>
      </c>
      <c r="G19" s="2">
        <f>637+281</f>
        <v>918</v>
      </c>
      <c r="H19" s="2">
        <v>182</v>
      </c>
      <c r="I19" s="2"/>
      <c r="J19" s="2">
        <f>637+475</f>
        <v>1112</v>
      </c>
      <c r="K19" s="2">
        <v>389</v>
      </c>
      <c r="L19" s="2">
        <v>1483</v>
      </c>
      <c r="M19" s="2">
        <v>594</v>
      </c>
      <c r="N19" s="2">
        <v>458</v>
      </c>
      <c r="O19" s="2">
        <v>131</v>
      </c>
      <c r="P19" s="2">
        <v>570</v>
      </c>
      <c r="Q19" s="2">
        <f>637+752</f>
        <v>1389</v>
      </c>
      <c r="R19" s="2">
        <v>0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28.5" customHeight="1" x14ac:dyDescent="0.25">
      <c r="A20" s="10">
        <v>17</v>
      </c>
      <c r="B20" s="17" t="s">
        <v>38</v>
      </c>
      <c r="C20" s="2">
        <v>1451</v>
      </c>
      <c r="D20" s="2">
        <f>1068+446</f>
        <v>1514</v>
      </c>
      <c r="E20" s="2">
        <f>934+1068</f>
        <v>2002</v>
      </c>
      <c r="F20" s="2">
        <f>592+281</f>
        <v>873</v>
      </c>
      <c r="G20" s="2">
        <f>576+288</f>
        <v>864</v>
      </c>
      <c r="H20" s="2">
        <f>281+515</f>
        <v>796</v>
      </c>
      <c r="I20" s="2"/>
      <c r="J20" s="2">
        <f>330+346</f>
        <v>676</v>
      </c>
      <c r="K20" s="2">
        <f>558+1068</f>
        <v>1626</v>
      </c>
      <c r="L20" s="2">
        <f>1970+1068</f>
        <v>3038</v>
      </c>
      <c r="M20" s="2">
        <f>961+1068</f>
        <v>2029</v>
      </c>
      <c r="N20" s="2">
        <f>1013+1068</f>
        <v>2081</v>
      </c>
      <c r="O20" s="2">
        <f>680+1068</f>
        <v>1748</v>
      </c>
      <c r="P20" s="2">
        <f>937+1068</f>
        <v>2005</v>
      </c>
      <c r="Q20" s="2">
        <v>765</v>
      </c>
      <c r="R20" s="2">
        <f>637+1068</f>
        <v>1705</v>
      </c>
      <c r="S20" s="2">
        <v>0</v>
      </c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31.5" customHeight="1" x14ac:dyDescent="0.25">
      <c r="A21" s="9">
        <v>18</v>
      </c>
      <c r="B21" s="16" t="s">
        <v>34</v>
      </c>
      <c r="C21" s="2">
        <v>315</v>
      </c>
      <c r="D21" s="2">
        <v>268</v>
      </c>
      <c r="E21" s="2">
        <v>801</v>
      </c>
      <c r="F21" s="2">
        <v>278</v>
      </c>
      <c r="G21" s="2">
        <f>669+281</f>
        <v>950</v>
      </c>
      <c r="H21" s="2">
        <v>390</v>
      </c>
      <c r="I21" s="2"/>
      <c r="J21" s="2">
        <f>669+475</f>
        <v>1144</v>
      </c>
      <c r="K21" s="2">
        <v>223</v>
      </c>
      <c r="L21" s="2">
        <v>1359</v>
      </c>
      <c r="M21" s="2">
        <v>487</v>
      </c>
      <c r="N21" s="2">
        <v>496</v>
      </c>
      <c r="O21" s="2">
        <v>390</v>
      </c>
      <c r="P21" s="2">
        <v>463</v>
      </c>
      <c r="Q21" s="2">
        <f>669+752</f>
        <v>1421</v>
      </c>
      <c r="R21" s="2">
        <v>572</v>
      </c>
      <c r="S21" s="2">
        <v>1178</v>
      </c>
      <c r="T21" s="2">
        <v>0</v>
      </c>
      <c r="U21" s="19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31.5" customHeight="1" x14ac:dyDescent="0.25">
      <c r="A22" s="9">
        <v>19</v>
      </c>
      <c r="B22" s="17" t="s">
        <v>65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36" customHeight="1" x14ac:dyDescent="0.25">
      <c r="A23" s="9">
        <v>20</v>
      </c>
      <c r="B23" s="16" t="s">
        <v>22</v>
      </c>
      <c r="C23" s="2">
        <v>300</v>
      </c>
      <c r="D23" s="2">
        <v>264</v>
      </c>
      <c r="E23" s="2">
        <v>585</v>
      </c>
      <c r="F23" s="2">
        <v>151</v>
      </c>
      <c r="G23" s="2">
        <v>825</v>
      </c>
      <c r="H23" s="2">
        <v>309</v>
      </c>
      <c r="I23" s="2"/>
      <c r="J23" s="2">
        <v>1010</v>
      </c>
      <c r="K23" s="2">
        <v>47</v>
      </c>
      <c r="L23" s="2">
        <v>1350</v>
      </c>
      <c r="M23" s="2">
        <f>354+24</f>
        <v>378</v>
      </c>
      <c r="N23" s="2">
        <v>595</v>
      </c>
      <c r="O23" s="2">
        <v>510</v>
      </c>
      <c r="P23" s="2">
        <v>354</v>
      </c>
      <c r="Q23" s="2">
        <f>613+752</f>
        <v>1365</v>
      </c>
      <c r="R23" s="2">
        <v>434</v>
      </c>
      <c r="S23" s="2">
        <v>1681</v>
      </c>
      <c r="T23" s="2">
        <v>196</v>
      </c>
      <c r="U23" s="2"/>
      <c r="V23" s="2">
        <v>0</v>
      </c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24.75" customHeight="1" x14ac:dyDescent="0.25">
      <c r="A24" s="9">
        <v>21</v>
      </c>
      <c r="B24" s="17" t="s">
        <v>39</v>
      </c>
      <c r="C24" s="2">
        <f>383+1085</f>
        <v>1468</v>
      </c>
      <c r="D24" s="2">
        <f>446+1085</f>
        <v>1531</v>
      </c>
      <c r="E24" s="2">
        <f>934+1085</f>
        <v>2019</v>
      </c>
      <c r="F24" s="2">
        <f>592+1085</f>
        <v>1677</v>
      </c>
      <c r="G24" s="2">
        <f>518+303</f>
        <v>821</v>
      </c>
      <c r="H24" s="2">
        <f>515+1085</f>
        <v>1600</v>
      </c>
      <c r="I24" s="2"/>
      <c r="J24" s="2">
        <v>617</v>
      </c>
      <c r="K24" s="2">
        <f>558+1085</f>
        <v>1643</v>
      </c>
      <c r="L24" s="2">
        <f>1970+1085</f>
        <v>3055</v>
      </c>
      <c r="M24" s="2">
        <f>961+1085</f>
        <v>2046</v>
      </c>
      <c r="N24" s="2">
        <f>1013+1085</f>
        <v>2098</v>
      </c>
      <c r="O24" s="2">
        <f>680+1085</f>
        <v>1765</v>
      </c>
      <c r="P24" s="2">
        <f>937+1087</f>
        <v>2024</v>
      </c>
      <c r="Q24" s="2">
        <f>483+303</f>
        <v>786</v>
      </c>
      <c r="R24" s="2">
        <f>637+1085</f>
        <v>1722</v>
      </c>
      <c r="S24" s="2">
        <v>30</v>
      </c>
      <c r="T24" s="2">
        <f>669+1085</f>
        <v>1754</v>
      </c>
      <c r="U24" s="2"/>
      <c r="V24" s="2">
        <f>1085+613</f>
        <v>1698</v>
      </c>
      <c r="W24" s="2">
        <v>0</v>
      </c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24" customHeight="1" x14ac:dyDescent="0.25">
      <c r="A25" s="9">
        <v>22</v>
      </c>
      <c r="B25" s="16" t="s">
        <v>1</v>
      </c>
      <c r="C25" s="2">
        <v>128</v>
      </c>
      <c r="D25" s="2">
        <v>75</v>
      </c>
      <c r="E25" s="2">
        <v>831</v>
      </c>
      <c r="F25" s="2">
        <v>296</v>
      </c>
      <c r="G25" s="2">
        <f>466+281</f>
        <v>747</v>
      </c>
      <c r="H25" s="2">
        <v>452</v>
      </c>
      <c r="I25" s="2"/>
      <c r="J25" s="2">
        <f>466+475</f>
        <v>941</v>
      </c>
      <c r="K25" s="2">
        <v>238</v>
      </c>
      <c r="L25" s="2">
        <v>1489</v>
      </c>
      <c r="M25" s="2">
        <v>618</v>
      </c>
      <c r="N25" s="2">
        <v>848</v>
      </c>
      <c r="O25" s="2">
        <v>668</v>
      </c>
      <c r="P25" s="2">
        <v>594</v>
      </c>
      <c r="Q25" s="2">
        <f>466+752</f>
        <v>1218</v>
      </c>
      <c r="R25" s="2">
        <v>581</v>
      </c>
      <c r="S25" s="2">
        <f>466+1068</f>
        <v>1534</v>
      </c>
      <c r="T25" s="2">
        <v>330</v>
      </c>
      <c r="U25" s="2"/>
      <c r="V25" s="2">
        <v>252</v>
      </c>
      <c r="W25" s="2">
        <f>466+1085</f>
        <v>1551</v>
      </c>
      <c r="X25" s="2">
        <v>0</v>
      </c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29.25" customHeight="1" x14ac:dyDescent="0.25">
      <c r="A26" s="10">
        <v>23</v>
      </c>
      <c r="B26" s="17" t="s">
        <v>40</v>
      </c>
      <c r="C26" s="2">
        <v>493</v>
      </c>
      <c r="D26" s="2">
        <v>556</v>
      </c>
      <c r="E26" s="2">
        <v>1044</v>
      </c>
      <c r="F26" s="2">
        <f>592+110</f>
        <v>702</v>
      </c>
      <c r="G26" s="2">
        <f>281+110</f>
        <v>391</v>
      </c>
      <c r="H26" s="2">
        <f>515+110</f>
        <v>625</v>
      </c>
      <c r="I26" s="2"/>
      <c r="J26" s="2">
        <v>585</v>
      </c>
      <c r="K26" s="2">
        <f>558+110</f>
        <v>668</v>
      </c>
      <c r="L26" s="2">
        <f>1970+110</f>
        <v>2080</v>
      </c>
      <c r="M26" s="2">
        <v>1071</v>
      </c>
      <c r="N26" s="2">
        <f>1013+110</f>
        <v>1123</v>
      </c>
      <c r="O26" s="2">
        <f>680+110</f>
        <v>790</v>
      </c>
      <c r="P26" s="2">
        <v>1047</v>
      </c>
      <c r="Q26" s="2">
        <f>Q32+110</f>
        <v>862</v>
      </c>
      <c r="R26" s="2">
        <f t="shared" ref="R26:W26" si="0">R32+110</f>
        <v>747</v>
      </c>
      <c r="S26" s="2">
        <f t="shared" si="0"/>
        <v>1178</v>
      </c>
      <c r="T26" s="2">
        <f t="shared" si="0"/>
        <v>779</v>
      </c>
      <c r="U26" s="2"/>
      <c r="V26" s="2">
        <f t="shared" si="0"/>
        <v>723</v>
      </c>
      <c r="W26" s="2">
        <f t="shared" si="0"/>
        <v>1195</v>
      </c>
      <c r="X26" s="2">
        <f>+X32+110</f>
        <v>576</v>
      </c>
      <c r="Y26" s="2">
        <v>0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24" customHeight="1" x14ac:dyDescent="0.25">
      <c r="A27" s="9">
        <v>24</v>
      </c>
      <c r="B27" s="16" t="s">
        <v>56</v>
      </c>
      <c r="C27" s="2">
        <v>329</v>
      </c>
      <c r="D27" s="2">
        <v>336</v>
      </c>
      <c r="E27" s="2">
        <v>479</v>
      </c>
      <c r="F27" s="2">
        <v>110</v>
      </c>
      <c r="G27" s="2">
        <f>641+281</f>
        <v>922</v>
      </c>
      <c r="H27" s="2">
        <v>261</v>
      </c>
      <c r="I27" s="2"/>
      <c r="J27" s="2">
        <f>641+475</f>
        <v>1116</v>
      </c>
      <c r="K27" s="2">
        <v>96</v>
      </c>
      <c r="L27" s="2">
        <v>1404</v>
      </c>
      <c r="M27" s="2">
        <v>360</v>
      </c>
      <c r="N27" s="2">
        <v>496</v>
      </c>
      <c r="O27" s="2">
        <v>390</v>
      </c>
      <c r="P27" s="2">
        <v>336</v>
      </c>
      <c r="Q27" s="2">
        <f>641+752</f>
        <v>1393</v>
      </c>
      <c r="R27" s="2">
        <v>409</v>
      </c>
      <c r="S27" s="2">
        <f>641+1068</f>
        <v>1709</v>
      </c>
      <c r="T27" s="2">
        <v>304</v>
      </c>
      <c r="U27" s="2"/>
      <c r="V27" s="2">
        <v>86</v>
      </c>
      <c r="W27" s="2">
        <f>641+W32</f>
        <v>1726</v>
      </c>
      <c r="X27" s="2">
        <v>330</v>
      </c>
      <c r="Y27" s="2">
        <f>641+110</f>
        <v>751</v>
      </c>
      <c r="Z27" s="2">
        <v>0</v>
      </c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24" customHeight="1" x14ac:dyDescent="0.25">
      <c r="A28" s="9">
        <v>25</v>
      </c>
      <c r="B28" s="16" t="s">
        <v>57</v>
      </c>
      <c r="C28" s="2">
        <v>556</v>
      </c>
      <c r="D28" s="2">
        <v>537</v>
      </c>
      <c r="E28" s="2">
        <v>367</v>
      </c>
      <c r="F28" s="2">
        <v>367</v>
      </c>
      <c r="G28" s="2">
        <f>882+281</f>
        <v>1163</v>
      </c>
      <c r="H28" s="2">
        <v>427</v>
      </c>
      <c r="I28" s="2"/>
      <c r="J28" s="2">
        <f>882+475</f>
        <v>1357</v>
      </c>
      <c r="K28" s="2">
        <v>334</v>
      </c>
      <c r="L28" s="2">
        <v>1196</v>
      </c>
      <c r="M28" s="2">
        <v>150</v>
      </c>
      <c r="N28" s="2">
        <v>403</v>
      </c>
      <c r="O28" s="2">
        <v>507</v>
      </c>
      <c r="P28" s="2">
        <v>126</v>
      </c>
      <c r="Q28" s="2">
        <f>882+752</f>
        <v>1634</v>
      </c>
      <c r="R28" s="2">
        <v>514</v>
      </c>
      <c r="S28" s="2">
        <f>882+1068</f>
        <v>1950</v>
      </c>
      <c r="T28" s="2">
        <v>451</v>
      </c>
      <c r="U28" s="2"/>
      <c r="V28" s="2">
        <v>348</v>
      </c>
      <c r="W28" s="2">
        <f>882+W32</f>
        <v>1967</v>
      </c>
      <c r="X28" s="2">
        <v>532</v>
      </c>
      <c r="Y28" s="2">
        <f>882+110</f>
        <v>992</v>
      </c>
      <c r="Z28" s="2">
        <v>229</v>
      </c>
      <c r="AA28" s="2">
        <v>0</v>
      </c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29.25" customHeight="1" x14ac:dyDescent="0.25">
      <c r="A29" s="9">
        <v>26</v>
      </c>
      <c r="B29" s="16" t="s">
        <v>14</v>
      </c>
      <c r="C29" s="2">
        <v>344</v>
      </c>
      <c r="D29" s="2">
        <v>365</v>
      </c>
      <c r="E29" s="2">
        <v>662</v>
      </c>
      <c r="F29" s="2">
        <v>335</v>
      </c>
      <c r="G29" s="2">
        <f>350+281</f>
        <v>631</v>
      </c>
      <c r="H29" s="2">
        <v>170</v>
      </c>
      <c r="I29" s="2"/>
      <c r="J29" s="2">
        <f>350+475</f>
        <v>825</v>
      </c>
      <c r="K29" s="2">
        <v>354</v>
      </c>
      <c r="L29" s="2">
        <v>1702</v>
      </c>
      <c r="M29" s="2">
        <v>694</v>
      </c>
      <c r="N29" s="2">
        <v>678</v>
      </c>
      <c r="O29" s="2">
        <v>386</v>
      </c>
      <c r="P29" s="7">
        <v>670</v>
      </c>
      <c r="Q29" s="2">
        <f>350+752</f>
        <v>1102</v>
      </c>
      <c r="R29" s="2">
        <v>281</v>
      </c>
      <c r="S29" s="2">
        <f>1068+350</f>
        <v>1418</v>
      </c>
      <c r="T29" s="2">
        <v>537</v>
      </c>
      <c r="U29" s="2"/>
      <c r="V29" s="2">
        <v>448</v>
      </c>
      <c r="W29" s="2">
        <f>350+W32</f>
        <v>1435</v>
      </c>
      <c r="X29" s="2">
        <v>473</v>
      </c>
      <c r="Y29" s="2">
        <f>350+110</f>
        <v>460</v>
      </c>
      <c r="Z29" s="2">
        <v>392</v>
      </c>
      <c r="AA29" s="2">
        <v>586</v>
      </c>
      <c r="AB29" s="2">
        <v>0</v>
      </c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24" customHeight="1" x14ac:dyDescent="0.25">
      <c r="A30" s="9">
        <v>27</v>
      </c>
      <c r="B30" s="17" t="s">
        <v>27</v>
      </c>
      <c r="C30" s="2">
        <v>958</v>
      </c>
      <c r="D30" s="2">
        <v>1021</v>
      </c>
      <c r="E30" s="2">
        <v>1509</v>
      </c>
      <c r="F30" s="2">
        <v>1167</v>
      </c>
      <c r="G30" s="2">
        <v>288</v>
      </c>
      <c r="H30" s="2">
        <f>1320-230</f>
        <v>1090</v>
      </c>
      <c r="I30" s="2"/>
      <c r="J30" s="2">
        <v>100</v>
      </c>
      <c r="K30" s="2">
        <f>1363-230</f>
        <v>1133</v>
      </c>
      <c r="L30" s="2">
        <v>2545</v>
      </c>
      <c r="M30" s="2">
        <v>1536</v>
      </c>
      <c r="N30" s="2">
        <f>1818-230</f>
        <v>1588</v>
      </c>
      <c r="O30" s="2">
        <f>1485-230</f>
        <v>1255</v>
      </c>
      <c r="P30" s="2">
        <v>1512</v>
      </c>
      <c r="Q30" s="2">
        <v>345</v>
      </c>
      <c r="R30" s="2">
        <v>1212</v>
      </c>
      <c r="S30" s="2">
        <f>346+230</f>
        <v>576</v>
      </c>
      <c r="T30" s="2">
        <v>1244</v>
      </c>
      <c r="U30" s="2"/>
      <c r="V30" s="2">
        <v>1188</v>
      </c>
      <c r="W30" s="2">
        <v>533</v>
      </c>
      <c r="X30" s="2">
        <v>1041</v>
      </c>
      <c r="Y30" s="2">
        <v>685</v>
      </c>
      <c r="Z30" s="2">
        <v>1216</v>
      </c>
      <c r="AA30" s="2">
        <v>1457</v>
      </c>
      <c r="AB30" s="2">
        <v>925</v>
      </c>
      <c r="AC30" s="2">
        <v>0</v>
      </c>
      <c r="AD30" s="3"/>
      <c r="AE30" s="3"/>
      <c r="AF30" s="3"/>
      <c r="AG30" s="3"/>
      <c r="AH30" s="3"/>
      <c r="AI30" s="3"/>
      <c r="AJ30" s="3"/>
      <c r="AK30" s="3"/>
    </row>
    <row r="31" spans="1:37" ht="24" customHeight="1" x14ac:dyDescent="0.25">
      <c r="A31" s="9">
        <v>28</v>
      </c>
      <c r="B31" s="17" t="s">
        <v>6</v>
      </c>
      <c r="C31" s="2">
        <v>1188</v>
      </c>
      <c r="D31" s="2">
        <v>1251</v>
      </c>
      <c r="E31" s="2">
        <v>1739</v>
      </c>
      <c r="F31" s="2">
        <v>1397</v>
      </c>
      <c r="G31" s="2">
        <v>518</v>
      </c>
      <c r="H31" s="2">
        <f>515+805</f>
        <v>1320</v>
      </c>
      <c r="I31" s="2"/>
      <c r="J31" s="2">
        <v>330</v>
      </c>
      <c r="K31" s="2">
        <f>558+805</f>
        <v>1363</v>
      </c>
      <c r="L31" s="2">
        <v>2775</v>
      </c>
      <c r="M31" s="2">
        <v>1766</v>
      </c>
      <c r="N31" s="2">
        <f>1013+805</f>
        <v>1818</v>
      </c>
      <c r="O31" s="2">
        <f>680+805</f>
        <v>1485</v>
      </c>
      <c r="P31" s="7">
        <v>1742</v>
      </c>
      <c r="Q31" s="2">
        <v>483</v>
      </c>
      <c r="R31" s="2">
        <v>1442</v>
      </c>
      <c r="S31" s="2">
        <v>346</v>
      </c>
      <c r="T31" s="2">
        <v>1474</v>
      </c>
      <c r="U31" s="2"/>
      <c r="V31" s="2">
        <v>1418</v>
      </c>
      <c r="W31" s="2">
        <v>303</v>
      </c>
      <c r="X31" s="2">
        <v>1271</v>
      </c>
      <c r="Y31" s="2">
        <v>915</v>
      </c>
      <c r="Z31" s="2">
        <v>1446</v>
      </c>
      <c r="AA31" s="2">
        <v>1687</v>
      </c>
      <c r="AB31" s="2">
        <v>1155</v>
      </c>
      <c r="AC31" s="2">
        <v>230</v>
      </c>
      <c r="AD31" s="2">
        <v>0</v>
      </c>
      <c r="AE31" s="3"/>
      <c r="AF31" s="3"/>
      <c r="AG31" s="3"/>
      <c r="AH31" s="3"/>
      <c r="AI31" s="3"/>
      <c r="AJ31" s="3"/>
      <c r="AK31" s="3"/>
    </row>
    <row r="32" spans="1:37" ht="24" customHeight="1" x14ac:dyDescent="0.25">
      <c r="A32" s="10">
        <v>29</v>
      </c>
      <c r="B32" s="16" t="s">
        <v>41</v>
      </c>
      <c r="C32" s="2">
        <v>383</v>
      </c>
      <c r="D32" s="2">
        <v>446</v>
      </c>
      <c r="E32" s="2">
        <v>934</v>
      </c>
      <c r="F32" s="2">
        <v>592</v>
      </c>
      <c r="G32" s="2">
        <v>281</v>
      </c>
      <c r="H32" s="2">
        <v>515</v>
      </c>
      <c r="I32" s="2"/>
      <c r="J32" s="2">
        <v>475</v>
      </c>
      <c r="K32" s="2">
        <v>558</v>
      </c>
      <c r="L32" s="2">
        <v>1970</v>
      </c>
      <c r="M32" s="2">
        <v>961</v>
      </c>
      <c r="N32" s="2">
        <v>1013</v>
      </c>
      <c r="O32" s="2">
        <v>680</v>
      </c>
      <c r="P32" s="2">
        <v>937</v>
      </c>
      <c r="Q32" s="2">
        <v>752</v>
      </c>
      <c r="R32" s="2">
        <v>637</v>
      </c>
      <c r="S32" s="2">
        <v>1068</v>
      </c>
      <c r="T32" s="2">
        <v>669</v>
      </c>
      <c r="U32" s="2"/>
      <c r="V32" s="2">
        <v>613</v>
      </c>
      <c r="W32" s="2">
        <v>1085</v>
      </c>
      <c r="X32" s="2">
        <v>466</v>
      </c>
      <c r="Y32" s="2">
        <v>110</v>
      </c>
      <c r="Z32" s="2">
        <v>641</v>
      </c>
      <c r="AA32" s="2">
        <v>882</v>
      </c>
      <c r="AB32" s="2">
        <v>350</v>
      </c>
      <c r="AC32" s="2">
        <v>575</v>
      </c>
      <c r="AD32" s="2">
        <v>805</v>
      </c>
      <c r="AE32" s="2">
        <v>0</v>
      </c>
      <c r="AF32" s="3"/>
      <c r="AG32" s="3"/>
      <c r="AH32" s="3"/>
      <c r="AI32" s="3"/>
      <c r="AJ32" s="3"/>
      <c r="AK32" s="3"/>
    </row>
    <row r="33" spans="1:37" ht="29.25" customHeight="1" x14ac:dyDescent="0.25">
      <c r="A33" s="9">
        <v>30</v>
      </c>
      <c r="B33" s="16" t="s">
        <v>9</v>
      </c>
      <c r="C33" s="2">
        <v>1427</v>
      </c>
      <c r="D33" s="2">
        <v>1382</v>
      </c>
      <c r="E33" s="2">
        <v>1050</v>
      </c>
      <c r="F33" s="2">
        <v>1287</v>
      </c>
      <c r="G33" s="2">
        <v>2001</v>
      </c>
      <c r="H33" s="2">
        <v>1430</v>
      </c>
      <c r="I33" s="2"/>
      <c r="J33" s="2">
        <v>2195</v>
      </c>
      <c r="K33" s="2">
        <v>1277</v>
      </c>
      <c r="L33" s="2">
        <v>250</v>
      </c>
      <c r="M33" s="2">
        <v>891</v>
      </c>
      <c r="N33" s="2">
        <v>1157</v>
      </c>
      <c r="O33" s="2">
        <v>1405</v>
      </c>
      <c r="P33" s="2">
        <v>915</v>
      </c>
      <c r="Q33" s="2">
        <v>2472</v>
      </c>
      <c r="R33" s="2">
        <v>1418</v>
      </c>
      <c r="S33" s="2">
        <v>2788</v>
      </c>
      <c r="T33" s="2">
        <v>1216</v>
      </c>
      <c r="U33" s="2"/>
      <c r="V33" s="2">
        <v>1232</v>
      </c>
      <c r="W33" s="2">
        <f>W32+AF34</f>
        <v>2872</v>
      </c>
      <c r="X33" s="2">
        <v>1299</v>
      </c>
      <c r="Y33" s="2">
        <v>1830</v>
      </c>
      <c r="Z33" s="2">
        <v>1119</v>
      </c>
      <c r="AA33" s="2">
        <v>1041</v>
      </c>
      <c r="AB33" s="2">
        <v>1570</v>
      </c>
      <c r="AC33" s="2">
        <v>2295</v>
      </c>
      <c r="AD33" s="2">
        <v>2525</v>
      </c>
      <c r="AE33" s="2">
        <v>1720</v>
      </c>
      <c r="AF33" s="2">
        <v>0</v>
      </c>
      <c r="AG33" s="3"/>
      <c r="AH33" s="3"/>
      <c r="AI33" s="3"/>
      <c r="AJ33" s="3"/>
      <c r="AK33" s="3"/>
    </row>
    <row r="34" spans="1:37" ht="25.5" customHeight="1" x14ac:dyDescent="0.25">
      <c r="A34" s="9">
        <v>31</v>
      </c>
      <c r="B34" s="16" t="s">
        <v>13</v>
      </c>
      <c r="C34" s="4">
        <v>1629</v>
      </c>
      <c r="D34" s="4">
        <v>1558</v>
      </c>
      <c r="E34" s="4">
        <v>2120</v>
      </c>
      <c r="F34" s="4">
        <v>1599</v>
      </c>
      <c r="G34" s="4">
        <f>1888+475</f>
        <v>2363</v>
      </c>
      <c r="H34" s="4">
        <v>1776</v>
      </c>
      <c r="I34" s="4"/>
      <c r="J34" s="4">
        <f>1888+475</f>
        <v>2363</v>
      </c>
      <c r="K34" s="4">
        <v>1544</v>
      </c>
      <c r="L34" s="4">
        <v>1926</v>
      </c>
      <c r="M34" s="4">
        <v>1745</v>
      </c>
      <c r="N34" s="4">
        <v>2159</v>
      </c>
      <c r="O34" s="4">
        <v>1985</v>
      </c>
      <c r="P34" s="4">
        <v>1729</v>
      </c>
      <c r="Q34" s="4">
        <f>1888+752</f>
        <v>2640</v>
      </c>
      <c r="R34" s="4">
        <v>1958</v>
      </c>
      <c r="S34" s="4">
        <f>1888+1068</f>
        <v>2956</v>
      </c>
      <c r="T34" s="4">
        <v>1403</v>
      </c>
      <c r="U34" s="4"/>
      <c r="V34" s="4">
        <v>1536</v>
      </c>
      <c r="W34" s="4">
        <f>1888+1085</f>
        <v>2973</v>
      </c>
      <c r="X34" s="4">
        <v>1486</v>
      </c>
      <c r="Y34" s="4">
        <f>1888+110</f>
        <v>1998</v>
      </c>
      <c r="Z34" s="4">
        <v>1639</v>
      </c>
      <c r="AA34" s="4">
        <v>1784</v>
      </c>
      <c r="AB34" s="4">
        <v>1854</v>
      </c>
      <c r="AC34" s="4">
        <f>1888+100+475</f>
        <v>2463</v>
      </c>
      <c r="AD34" s="4">
        <f>1888+805</f>
        <v>2693</v>
      </c>
      <c r="AE34" s="4">
        <v>1888</v>
      </c>
      <c r="AF34" s="4">
        <v>1787</v>
      </c>
      <c r="AG34" s="4">
        <v>0</v>
      </c>
      <c r="AH34" s="3"/>
      <c r="AI34" s="3"/>
      <c r="AJ34" s="3"/>
      <c r="AK34" s="3"/>
    </row>
    <row r="35" spans="1:37" ht="26.25" customHeight="1" x14ac:dyDescent="0.25">
      <c r="A35" s="9">
        <v>32</v>
      </c>
      <c r="B35" s="16" t="s">
        <v>44</v>
      </c>
      <c r="C35" s="2">
        <v>438</v>
      </c>
      <c r="D35" s="2">
        <v>437</v>
      </c>
      <c r="E35" s="2">
        <v>375</v>
      </c>
      <c r="F35" s="2">
        <v>178</v>
      </c>
      <c r="G35" s="2">
        <f>281+654</f>
        <v>935</v>
      </c>
      <c r="H35" s="2">
        <v>205</v>
      </c>
      <c r="I35" s="2"/>
      <c r="J35" s="2">
        <f>654+475</f>
        <v>1129</v>
      </c>
      <c r="K35" s="2">
        <v>205</v>
      </c>
      <c r="L35" s="2">
        <v>1438</v>
      </c>
      <c r="M35" s="2">
        <v>386</v>
      </c>
      <c r="N35" s="2">
        <v>392</v>
      </c>
      <c r="O35" s="2">
        <v>270</v>
      </c>
      <c r="P35" s="2">
        <v>362</v>
      </c>
      <c r="Q35" s="2">
        <f>654+752</f>
        <v>1406</v>
      </c>
      <c r="R35" s="2">
        <v>283</v>
      </c>
      <c r="S35" s="2">
        <f>654+1068</f>
        <v>1722</v>
      </c>
      <c r="T35" s="2">
        <v>432</v>
      </c>
      <c r="U35" s="2"/>
      <c r="V35" s="2">
        <v>225</v>
      </c>
      <c r="W35" s="2">
        <f>887+W32</f>
        <v>1972</v>
      </c>
      <c r="X35" s="2">
        <v>455</v>
      </c>
      <c r="Y35" s="2">
        <f>654+110</f>
        <v>764</v>
      </c>
      <c r="Z35" s="2">
        <v>130</v>
      </c>
      <c r="AA35" s="2">
        <v>348</v>
      </c>
      <c r="AB35" s="2">
        <v>487</v>
      </c>
      <c r="AC35" s="2">
        <v>1229</v>
      </c>
      <c r="AD35" s="2">
        <v>1459</v>
      </c>
      <c r="AE35" s="2">
        <v>654</v>
      </c>
      <c r="AF35" s="2">
        <v>1240</v>
      </c>
      <c r="AG35" s="2">
        <v>1631</v>
      </c>
      <c r="AH35" s="2">
        <v>0</v>
      </c>
      <c r="AI35" s="3"/>
      <c r="AJ35" s="3"/>
      <c r="AK35" s="3"/>
    </row>
    <row r="36" spans="1:37" ht="26.25" customHeight="1" x14ac:dyDescent="0.25">
      <c r="A36" s="9">
        <v>33</v>
      </c>
      <c r="B36" s="17" t="s">
        <v>21</v>
      </c>
      <c r="C36" s="4">
        <f>383+887</f>
        <v>1270</v>
      </c>
      <c r="D36" s="4">
        <f>446+887</f>
        <v>1333</v>
      </c>
      <c r="E36" s="4">
        <f>934+805+82</f>
        <v>1821</v>
      </c>
      <c r="F36" s="4">
        <f>592+887</f>
        <v>1479</v>
      </c>
      <c r="G36" s="4">
        <f>+G31+82</f>
        <v>600</v>
      </c>
      <c r="H36" s="4">
        <f>515+805</f>
        <v>1320</v>
      </c>
      <c r="I36" s="4"/>
      <c r="J36" s="4">
        <v>412</v>
      </c>
      <c r="K36" s="4">
        <f>558+887</f>
        <v>1445</v>
      </c>
      <c r="L36" s="4">
        <f>1970+887</f>
        <v>2857</v>
      </c>
      <c r="M36" s="4">
        <f>961+887</f>
        <v>1848</v>
      </c>
      <c r="N36" s="4">
        <f>1013+887</f>
        <v>1900</v>
      </c>
      <c r="O36" s="4">
        <f>680+887</f>
        <v>1567</v>
      </c>
      <c r="P36" s="4">
        <f>937+887</f>
        <v>1824</v>
      </c>
      <c r="Q36" s="4">
        <f>483+82</f>
        <v>565</v>
      </c>
      <c r="R36" s="4">
        <f>637+805+82</f>
        <v>1524</v>
      </c>
      <c r="S36" s="4">
        <v>400</v>
      </c>
      <c r="T36" s="4">
        <f>669+887</f>
        <v>1556</v>
      </c>
      <c r="U36" s="4"/>
      <c r="V36" s="4">
        <v>1500</v>
      </c>
      <c r="W36" s="4">
        <v>371</v>
      </c>
      <c r="X36" s="4">
        <f>466+887</f>
        <v>1353</v>
      </c>
      <c r="Y36" s="4">
        <v>997</v>
      </c>
      <c r="Z36" s="4">
        <f>641+82+805</f>
        <v>1528</v>
      </c>
      <c r="AA36" s="4">
        <f>882+82+805</f>
        <v>1769</v>
      </c>
      <c r="AB36" s="4">
        <f>350+82+805</f>
        <v>1237</v>
      </c>
      <c r="AC36" s="4">
        <v>312</v>
      </c>
      <c r="AD36" s="4">
        <v>82</v>
      </c>
      <c r="AE36" s="4">
        <v>887</v>
      </c>
      <c r="AF36" s="4">
        <v>2607</v>
      </c>
      <c r="AG36" s="4">
        <f>1893+805+82</f>
        <v>2780</v>
      </c>
      <c r="AH36" s="4">
        <f>654+887</f>
        <v>1541</v>
      </c>
      <c r="AI36" s="4">
        <v>0</v>
      </c>
      <c r="AJ36" s="3"/>
      <c r="AK36" s="3"/>
    </row>
    <row r="37" spans="1:37" ht="30.75" customHeight="1" x14ac:dyDescent="0.25">
      <c r="A37" s="9">
        <v>34</v>
      </c>
      <c r="B37" s="16" t="s">
        <v>42</v>
      </c>
      <c r="C37" s="2">
        <v>1617</v>
      </c>
      <c r="D37" s="2">
        <v>1543</v>
      </c>
      <c r="E37" s="2">
        <v>807</v>
      </c>
      <c r="F37" s="2">
        <v>1307</v>
      </c>
      <c r="G37" s="2">
        <f>1741+281</f>
        <v>2022</v>
      </c>
      <c r="H37" s="2">
        <v>1262</v>
      </c>
      <c r="I37" s="2"/>
      <c r="J37" s="2">
        <f>1741+475</f>
        <v>2216</v>
      </c>
      <c r="K37" s="2">
        <v>1315</v>
      </c>
      <c r="L37" s="2">
        <v>276</v>
      </c>
      <c r="M37" s="2">
        <v>978</v>
      </c>
      <c r="N37" s="2">
        <f>552+382</f>
        <v>934</v>
      </c>
      <c r="O37" s="2">
        <f>870+382</f>
        <v>1252</v>
      </c>
      <c r="P37" s="2">
        <v>954</v>
      </c>
      <c r="Q37" s="2">
        <f>1741+752</f>
        <v>2493</v>
      </c>
      <c r="R37" s="2">
        <v>1306</v>
      </c>
      <c r="S37" s="2">
        <f>1741+1068</f>
        <v>2809</v>
      </c>
      <c r="T37" s="2">
        <v>1554</v>
      </c>
      <c r="U37" s="2"/>
      <c r="V37" s="2">
        <v>1422</v>
      </c>
      <c r="W37" s="2">
        <f>W32+AE37</f>
        <v>2826</v>
      </c>
      <c r="X37" s="2">
        <v>1676</v>
      </c>
      <c r="Y37" s="2">
        <f>1359+110+382</f>
        <v>1851</v>
      </c>
      <c r="Z37" s="2">
        <v>1214</v>
      </c>
      <c r="AA37" s="2">
        <v>1074</v>
      </c>
      <c r="AB37" s="2">
        <v>1474</v>
      </c>
      <c r="AC37" s="2">
        <f>2546-230</f>
        <v>2316</v>
      </c>
      <c r="AD37" s="2">
        <v>2546</v>
      </c>
      <c r="AE37" s="2">
        <v>1741</v>
      </c>
      <c r="AF37" s="2">
        <v>405</v>
      </c>
      <c r="AG37" s="2">
        <v>2169</v>
      </c>
      <c r="AH37" s="2">
        <v>1209</v>
      </c>
      <c r="AI37" s="2">
        <f>1741+805+82</f>
        <v>2628</v>
      </c>
      <c r="AJ37" s="2">
        <v>0</v>
      </c>
      <c r="AK37" s="3"/>
    </row>
    <row r="38" spans="1:37" ht="27" customHeight="1" x14ac:dyDescent="0.25">
      <c r="A38" s="10">
        <v>35</v>
      </c>
      <c r="B38" s="16" t="s">
        <v>43</v>
      </c>
      <c r="C38" s="4">
        <v>1246</v>
      </c>
      <c r="D38" s="4">
        <v>1240</v>
      </c>
      <c r="E38" s="4">
        <v>425</v>
      </c>
      <c r="F38" s="4">
        <v>978</v>
      </c>
      <c r="G38" s="4">
        <f>1359+281</f>
        <v>1640</v>
      </c>
      <c r="H38" s="4">
        <v>907</v>
      </c>
      <c r="I38" s="4"/>
      <c r="J38" s="4">
        <v>1834</v>
      </c>
      <c r="K38" s="4">
        <v>1004</v>
      </c>
      <c r="L38" s="4">
        <v>620</v>
      </c>
      <c r="M38" s="4">
        <v>674</v>
      </c>
      <c r="N38" s="4">
        <v>552</v>
      </c>
      <c r="O38" s="4">
        <v>870</v>
      </c>
      <c r="P38" s="4">
        <v>650</v>
      </c>
      <c r="Q38" s="4">
        <f>1359+752</f>
        <v>2111</v>
      </c>
      <c r="R38" s="4">
        <v>924</v>
      </c>
      <c r="S38" s="4">
        <v>2427</v>
      </c>
      <c r="T38" s="4">
        <v>1157</v>
      </c>
      <c r="U38" s="4"/>
      <c r="V38" s="4">
        <v>1010</v>
      </c>
      <c r="W38" s="4">
        <f>W32+AE38</f>
        <v>2444</v>
      </c>
      <c r="X38" s="4">
        <v>1250</v>
      </c>
      <c r="Y38" s="4">
        <v>1469</v>
      </c>
      <c r="Z38" s="4">
        <v>894</v>
      </c>
      <c r="AA38" s="4">
        <v>747</v>
      </c>
      <c r="AB38" s="4">
        <v>1112</v>
      </c>
      <c r="AC38" s="4">
        <v>1934</v>
      </c>
      <c r="AD38" s="4">
        <v>2164</v>
      </c>
      <c r="AE38" s="4">
        <v>1359</v>
      </c>
      <c r="AF38" s="4">
        <v>623</v>
      </c>
      <c r="AG38" s="4">
        <v>2169</v>
      </c>
      <c r="AH38" s="4">
        <v>837</v>
      </c>
      <c r="AI38" s="4">
        <v>2247</v>
      </c>
      <c r="AJ38" s="4">
        <v>382</v>
      </c>
      <c r="AK38" s="4">
        <v>0</v>
      </c>
    </row>
    <row r="39" spans="1:37" ht="159.75" customHeight="1" x14ac:dyDescent="0.25">
      <c r="A39" s="1"/>
      <c r="B39" s="18" t="s">
        <v>35</v>
      </c>
      <c r="C39" s="6" t="s">
        <v>12</v>
      </c>
      <c r="D39" s="6" t="s">
        <v>16</v>
      </c>
      <c r="E39" s="6" t="s">
        <v>3</v>
      </c>
      <c r="F39" s="6" t="s">
        <v>18</v>
      </c>
      <c r="G39" s="8" t="s">
        <v>30</v>
      </c>
      <c r="H39" s="6" t="s">
        <v>4</v>
      </c>
      <c r="I39" s="8" t="s">
        <v>64</v>
      </c>
      <c r="J39" s="8" t="s">
        <v>7</v>
      </c>
      <c r="K39" s="6" t="s">
        <v>31</v>
      </c>
      <c r="L39" s="6" t="s">
        <v>25</v>
      </c>
      <c r="M39" s="6" t="s">
        <v>24</v>
      </c>
      <c r="N39" s="6" t="s">
        <v>17</v>
      </c>
      <c r="O39" s="6" t="s">
        <v>28</v>
      </c>
      <c r="P39" s="6" t="s">
        <v>26</v>
      </c>
      <c r="Q39" s="8" t="s">
        <v>10</v>
      </c>
      <c r="R39" s="6" t="s">
        <v>0</v>
      </c>
      <c r="S39" s="8" t="s">
        <v>19</v>
      </c>
      <c r="T39" s="6" t="s">
        <v>34</v>
      </c>
      <c r="U39" s="8" t="s">
        <v>65</v>
      </c>
      <c r="V39" s="6" t="s">
        <v>32</v>
      </c>
      <c r="W39" s="8" t="s">
        <v>29</v>
      </c>
      <c r="X39" s="6" t="s">
        <v>1</v>
      </c>
      <c r="Y39" s="8" t="s">
        <v>20</v>
      </c>
      <c r="Z39" s="6" t="s">
        <v>2</v>
      </c>
      <c r="AA39" s="6" t="s">
        <v>11</v>
      </c>
      <c r="AB39" s="6" t="s">
        <v>14</v>
      </c>
      <c r="AC39" s="8" t="s">
        <v>27</v>
      </c>
      <c r="AD39" s="8" t="s">
        <v>6</v>
      </c>
      <c r="AE39" s="6" t="s">
        <v>8</v>
      </c>
      <c r="AF39" s="6" t="s">
        <v>33</v>
      </c>
      <c r="AG39" s="6" t="s">
        <v>13</v>
      </c>
      <c r="AH39" s="6" t="s">
        <v>23</v>
      </c>
      <c r="AI39" s="8" t="s">
        <v>21</v>
      </c>
      <c r="AJ39" s="6" t="s">
        <v>15</v>
      </c>
      <c r="AK39" s="6" t="s">
        <v>5</v>
      </c>
    </row>
    <row r="40" spans="1:37" ht="18" customHeight="1" x14ac:dyDescent="0.25">
      <c r="A40" s="1"/>
      <c r="B40" s="11"/>
      <c r="C40" s="10">
        <v>1</v>
      </c>
      <c r="D40" s="10">
        <v>2</v>
      </c>
      <c r="E40" s="10">
        <v>3</v>
      </c>
      <c r="F40" s="10">
        <v>4</v>
      </c>
      <c r="G40" s="10">
        <v>5</v>
      </c>
      <c r="H40" s="10">
        <v>6</v>
      </c>
      <c r="I40" s="10"/>
      <c r="J40" s="10">
        <v>7</v>
      </c>
      <c r="K40" s="10">
        <v>8</v>
      </c>
      <c r="L40" s="10">
        <v>9</v>
      </c>
      <c r="M40" s="10">
        <v>10</v>
      </c>
      <c r="N40" s="10">
        <v>11</v>
      </c>
      <c r="O40" s="10">
        <v>12</v>
      </c>
      <c r="P40" s="10">
        <v>13</v>
      </c>
      <c r="Q40" s="10">
        <v>14</v>
      </c>
      <c r="R40" s="10">
        <v>15</v>
      </c>
      <c r="S40" s="10">
        <v>16</v>
      </c>
      <c r="T40" s="10">
        <v>17</v>
      </c>
      <c r="U40" s="10"/>
      <c r="V40" s="10">
        <v>18</v>
      </c>
      <c r="W40" s="10">
        <v>19</v>
      </c>
      <c r="X40" s="10">
        <v>20</v>
      </c>
      <c r="Y40" s="10">
        <v>21</v>
      </c>
      <c r="Z40" s="10">
        <v>22</v>
      </c>
      <c r="AA40" s="10">
        <v>23</v>
      </c>
      <c r="AB40" s="10">
        <v>24</v>
      </c>
      <c r="AC40" s="10">
        <v>25</v>
      </c>
      <c r="AD40" s="10">
        <v>26</v>
      </c>
      <c r="AE40" s="10">
        <v>27</v>
      </c>
      <c r="AF40" s="10">
        <v>28</v>
      </c>
      <c r="AG40" s="10">
        <v>29</v>
      </c>
      <c r="AH40" s="10">
        <v>30</v>
      </c>
      <c r="AI40" s="10">
        <v>31</v>
      </c>
      <c r="AJ40" s="10">
        <v>32</v>
      </c>
      <c r="AK40" s="10">
        <v>33</v>
      </c>
    </row>
    <row r="41" spans="1:37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</row>
    <row r="42" spans="1:37" x14ac:dyDescent="0.25">
      <c r="A42" s="12" t="s">
        <v>58</v>
      </c>
    </row>
    <row r="43" spans="1:37" x14ac:dyDescent="0.25">
      <c r="A43" s="15">
        <v>1</v>
      </c>
      <c r="B43" t="s">
        <v>62</v>
      </c>
    </row>
    <row r="44" spans="1:37" x14ac:dyDescent="0.25">
      <c r="A44" s="15">
        <v>2</v>
      </c>
      <c r="B44" t="s">
        <v>59</v>
      </c>
    </row>
    <row r="45" spans="1:37" x14ac:dyDescent="0.25">
      <c r="A45" s="13">
        <v>3</v>
      </c>
      <c r="B45" t="s">
        <v>60</v>
      </c>
    </row>
  </sheetData>
  <sortState ref="B5:B53">
    <sortCondition ref="B4"/>
  </sortState>
  <mergeCells count="1">
    <mergeCell ref="E1:AD2"/>
  </mergeCells>
  <pageMargins left="3.937007874015748E-2" right="0" top="7.874015748031496E-2" bottom="7.874015748031496E-2" header="0" footer="0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9"/>
  <sheetViews>
    <sheetView tabSelected="1" zoomScale="70" zoomScaleNormal="70" workbookViewId="0">
      <selection activeCell="O12" sqref="O12"/>
    </sheetView>
  </sheetViews>
  <sheetFormatPr defaultRowHeight="15" x14ac:dyDescent="0.25"/>
  <cols>
    <col min="1" max="1" width="7.140625" customWidth="1"/>
    <col min="2" max="2" width="36" customWidth="1"/>
    <col min="3" max="3" width="6.7109375" bestFit="1" customWidth="1"/>
    <col min="4" max="4" width="19.85546875" customWidth="1"/>
    <col min="5" max="40" width="7.7109375" customWidth="1"/>
  </cols>
  <sheetData>
    <row r="1" spans="1:40" ht="18.75" customHeight="1" x14ac:dyDescent="0.25">
      <c r="B1" s="14" t="s">
        <v>78</v>
      </c>
      <c r="E1" s="42" t="s">
        <v>63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</row>
    <row r="2" spans="1:40" x14ac:dyDescent="0.25"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</row>
    <row r="3" spans="1:40" s="35" customFormat="1" ht="12.75" x14ac:dyDescent="0.2">
      <c r="O3" s="43"/>
      <c r="P3" s="43"/>
      <c r="Q3" s="43"/>
      <c r="R3" s="43"/>
      <c r="S3" s="43"/>
      <c r="T3" s="43"/>
      <c r="U3" s="43"/>
      <c r="V3" s="43"/>
      <c r="W3" s="43"/>
    </row>
    <row r="4" spans="1:40" s="35" customFormat="1" ht="27" customHeight="1" x14ac:dyDescent="0.2">
      <c r="A4" s="22">
        <v>1</v>
      </c>
      <c r="B4" s="23" t="s">
        <v>45</v>
      </c>
      <c r="C4" s="24">
        <v>0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</row>
    <row r="5" spans="1:40" s="35" customFormat="1" ht="27" customHeight="1" x14ac:dyDescent="0.2">
      <c r="A5" s="22">
        <v>2</v>
      </c>
      <c r="B5" s="23" t="s">
        <v>16</v>
      </c>
      <c r="C5" s="24">
        <v>45</v>
      </c>
      <c r="D5" s="24">
        <v>0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</row>
    <row r="6" spans="1:40" s="35" customFormat="1" ht="27" customHeight="1" x14ac:dyDescent="0.2">
      <c r="A6" s="22">
        <v>3</v>
      </c>
      <c r="B6" s="23" t="s">
        <v>77</v>
      </c>
      <c r="C6" s="24">
        <v>788</v>
      </c>
      <c r="D6" s="24">
        <v>789</v>
      </c>
      <c r="E6" s="24">
        <v>0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</row>
    <row r="7" spans="1:40" s="35" customFormat="1" ht="27" customHeight="1" x14ac:dyDescent="0.2">
      <c r="A7" s="22">
        <v>4</v>
      </c>
      <c r="B7" s="23" t="s">
        <v>47</v>
      </c>
      <c r="C7" s="24">
        <v>309</v>
      </c>
      <c r="D7" s="24">
        <v>286</v>
      </c>
      <c r="E7" s="24">
        <v>556</v>
      </c>
      <c r="F7" s="24">
        <v>0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</row>
    <row r="8" spans="1:40" s="35" customFormat="1" ht="27" customHeight="1" x14ac:dyDescent="0.2">
      <c r="A8" s="26">
        <v>5</v>
      </c>
      <c r="B8" s="20" t="s">
        <v>37</v>
      </c>
      <c r="C8" s="27">
        <f>383+281</f>
        <v>664</v>
      </c>
      <c r="D8" s="27">
        <f>446+281</f>
        <v>727</v>
      </c>
      <c r="E8" s="27">
        <f>934+281</f>
        <v>1215</v>
      </c>
      <c r="F8" s="27">
        <f>592+281</f>
        <v>873</v>
      </c>
      <c r="G8" s="27">
        <v>0</v>
      </c>
      <c r="H8" s="28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</row>
    <row r="9" spans="1:40" s="35" customFormat="1" ht="27" customHeight="1" x14ac:dyDescent="0.2">
      <c r="A9" s="29">
        <v>6</v>
      </c>
      <c r="B9" s="23" t="s">
        <v>66</v>
      </c>
      <c r="C9" s="24">
        <v>270</v>
      </c>
      <c r="D9" s="24">
        <v>237</v>
      </c>
      <c r="E9" s="24">
        <v>841</v>
      </c>
      <c r="F9" s="24">
        <v>348</v>
      </c>
      <c r="G9" s="27">
        <v>882</v>
      </c>
      <c r="H9" s="24">
        <v>0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</row>
    <row r="10" spans="1:40" s="35" customFormat="1" ht="27" customHeight="1" x14ac:dyDescent="0.2">
      <c r="A10" s="22">
        <v>7</v>
      </c>
      <c r="B10" s="23" t="s">
        <v>48</v>
      </c>
      <c r="C10" s="24">
        <v>325</v>
      </c>
      <c r="D10" s="24">
        <v>379</v>
      </c>
      <c r="E10" s="24">
        <v>527</v>
      </c>
      <c r="F10" s="24">
        <v>173</v>
      </c>
      <c r="G10" s="27">
        <v>720</v>
      </c>
      <c r="H10" s="24">
        <v>464</v>
      </c>
      <c r="I10" s="24">
        <v>0</v>
      </c>
      <c r="J10" s="28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</row>
    <row r="11" spans="1:40" s="35" customFormat="1" ht="27" customHeight="1" x14ac:dyDescent="0.2">
      <c r="A11" s="26">
        <v>8</v>
      </c>
      <c r="B11" s="20" t="s">
        <v>64</v>
      </c>
      <c r="C11" s="27">
        <v>1294</v>
      </c>
      <c r="D11" s="27">
        <v>1357</v>
      </c>
      <c r="E11" s="27">
        <v>1845</v>
      </c>
      <c r="F11" s="27">
        <v>1503</v>
      </c>
      <c r="G11" s="27">
        <v>620</v>
      </c>
      <c r="H11" s="27">
        <v>1512</v>
      </c>
      <c r="I11" s="27">
        <v>1426</v>
      </c>
      <c r="J11" s="27">
        <v>0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</row>
    <row r="12" spans="1:40" s="35" customFormat="1" ht="27" customHeight="1" x14ac:dyDescent="0.2">
      <c r="A12" s="26">
        <v>9</v>
      </c>
      <c r="B12" s="20" t="s">
        <v>36</v>
      </c>
      <c r="C12" s="27">
        <f>383+475</f>
        <v>858</v>
      </c>
      <c r="D12" s="27">
        <f>446+475</f>
        <v>921</v>
      </c>
      <c r="E12" s="27">
        <f>934+475</f>
        <v>1409</v>
      </c>
      <c r="F12" s="27">
        <f>592+475</f>
        <v>1067</v>
      </c>
      <c r="G12" s="27">
        <v>209</v>
      </c>
      <c r="H12" s="27">
        <v>1076</v>
      </c>
      <c r="I12" s="27">
        <f>515+475</f>
        <v>990</v>
      </c>
      <c r="J12" s="27">
        <v>443</v>
      </c>
      <c r="K12" s="27">
        <v>0</v>
      </c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</row>
    <row r="13" spans="1:40" s="35" customFormat="1" ht="27" customHeight="1" x14ac:dyDescent="0.2">
      <c r="A13" s="29">
        <v>10</v>
      </c>
      <c r="B13" s="23" t="s">
        <v>49</v>
      </c>
      <c r="C13" s="24">
        <v>229</v>
      </c>
      <c r="D13" s="24">
        <v>245</v>
      </c>
      <c r="E13" s="24">
        <v>587</v>
      </c>
      <c r="F13" s="24">
        <v>75</v>
      </c>
      <c r="G13" s="27">
        <v>801</v>
      </c>
      <c r="H13" s="24">
        <v>284</v>
      </c>
      <c r="I13" s="24">
        <v>253</v>
      </c>
      <c r="J13" s="27">
        <v>1469</v>
      </c>
      <c r="K13" s="27">
        <v>963</v>
      </c>
      <c r="L13" s="24">
        <v>0</v>
      </c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</row>
    <row r="14" spans="1:40" s="35" customFormat="1" ht="27" customHeight="1" x14ac:dyDescent="0.2">
      <c r="A14" s="22">
        <v>11</v>
      </c>
      <c r="B14" s="23" t="s">
        <v>50</v>
      </c>
      <c r="C14" s="24">
        <v>1667</v>
      </c>
      <c r="D14" s="24">
        <v>1557</v>
      </c>
      <c r="E14" s="24">
        <v>1047</v>
      </c>
      <c r="F14" s="24">
        <v>1536</v>
      </c>
      <c r="G14" s="27">
        <v>2162</v>
      </c>
      <c r="H14" s="24">
        <v>1450</v>
      </c>
      <c r="I14" s="24">
        <v>1517</v>
      </c>
      <c r="J14" s="27">
        <v>2881</v>
      </c>
      <c r="K14" s="27">
        <v>2344</v>
      </c>
      <c r="L14" s="24">
        <v>1523</v>
      </c>
      <c r="M14" s="24">
        <v>0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</row>
    <row r="15" spans="1:40" s="35" customFormat="1" ht="27" customHeight="1" x14ac:dyDescent="0.2">
      <c r="A15" s="29">
        <v>12</v>
      </c>
      <c r="B15" s="23" t="s">
        <v>74</v>
      </c>
      <c r="C15" s="24">
        <v>668</v>
      </c>
      <c r="D15" s="24">
        <v>608</v>
      </c>
      <c r="E15" s="24">
        <v>377</v>
      </c>
      <c r="F15" s="24">
        <v>448</v>
      </c>
      <c r="G15" s="27">
        <v>1248</v>
      </c>
      <c r="H15" s="24">
        <v>622</v>
      </c>
      <c r="I15" s="24">
        <v>554</v>
      </c>
      <c r="J15" s="27">
        <v>1877</v>
      </c>
      <c r="K15" s="27">
        <v>1433</v>
      </c>
      <c r="L15" s="24">
        <v>406</v>
      </c>
      <c r="M15" s="24">
        <v>1115</v>
      </c>
      <c r="N15" s="24">
        <v>0</v>
      </c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</row>
    <row r="16" spans="1:40" s="35" customFormat="1" ht="27" customHeight="1" x14ac:dyDescent="0.2">
      <c r="A16" s="22">
        <v>13</v>
      </c>
      <c r="B16" s="23" t="s">
        <v>75</v>
      </c>
      <c r="C16" s="24">
        <v>808</v>
      </c>
      <c r="D16" s="24">
        <v>810</v>
      </c>
      <c r="E16" s="24">
        <v>127</v>
      </c>
      <c r="F16" s="24">
        <v>577</v>
      </c>
      <c r="G16" s="27">
        <v>1240</v>
      </c>
      <c r="H16" s="24">
        <v>855</v>
      </c>
      <c r="I16" s="24">
        <v>488</v>
      </c>
      <c r="J16" s="27">
        <v>1924</v>
      </c>
      <c r="K16" s="27">
        <v>1424</v>
      </c>
      <c r="L16" s="24">
        <v>632</v>
      </c>
      <c r="M16" s="24">
        <v>1153</v>
      </c>
      <c r="N16" s="24">
        <v>435</v>
      </c>
      <c r="O16" s="24">
        <v>0</v>
      </c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</row>
    <row r="17" spans="1:40" s="35" customFormat="1" ht="27" customHeight="1" x14ac:dyDescent="0.2">
      <c r="A17" s="29">
        <v>14</v>
      </c>
      <c r="B17" s="23" t="s">
        <v>70</v>
      </c>
      <c r="C17" s="24">
        <v>591</v>
      </c>
      <c r="D17" s="24">
        <v>600</v>
      </c>
      <c r="E17" s="24">
        <v>429</v>
      </c>
      <c r="F17" s="24">
        <v>409</v>
      </c>
      <c r="G17" s="27">
        <v>1084</v>
      </c>
      <c r="H17" s="24">
        <v>773</v>
      </c>
      <c r="I17" s="24">
        <v>261</v>
      </c>
      <c r="J17" s="27">
        <v>1591</v>
      </c>
      <c r="K17" s="27">
        <v>1084</v>
      </c>
      <c r="L17" s="24">
        <v>477</v>
      </c>
      <c r="M17" s="24">
        <v>1535</v>
      </c>
      <c r="N17" s="24">
        <v>598</v>
      </c>
      <c r="O17" s="24">
        <v>470</v>
      </c>
      <c r="P17" s="24">
        <v>0</v>
      </c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</row>
    <row r="18" spans="1:40" s="35" customFormat="1" ht="27" customHeight="1" x14ac:dyDescent="0.2">
      <c r="A18" s="22">
        <v>15</v>
      </c>
      <c r="B18" s="23" t="s">
        <v>76</v>
      </c>
      <c r="C18" s="24">
        <v>612</v>
      </c>
      <c r="D18" s="24">
        <v>595</v>
      </c>
      <c r="E18" s="24">
        <v>337</v>
      </c>
      <c r="F18" s="24">
        <v>429</v>
      </c>
      <c r="G18" s="27">
        <f>281+Q35</f>
        <v>1218</v>
      </c>
      <c r="H18" s="24">
        <v>590</v>
      </c>
      <c r="I18" s="24">
        <v>525</v>
      </c>
      <c r="J18" s="27">
        <v>1848</v>
      </c>
      <c r="K18" s="27">
        <f>937+475</f>
        <v>1412</v>
      </c>
      <c r="L18" s="24">
        <v>427</v>
      </c>
      <c r="M18" s="24">
        <v>1134</v>
      </c>
      <c r="N18" s="24">
        <v>24</v>
      </c>
      <c r="O18" s="24">
        <v>432</v>
      </c>
      <c r="P18" s="24">
        <v>603</v>
      </c>
      <c r="Q18" s="24">
        <v>0</v>
      </c>
      <c r="R18" s="28"/>
      <c r="S18" s="28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</row>
    <row r="19" spans="1:40" s="35" customFormat="1" ht="27" customHeight="1" x14ac:dyDescent="0.2">
      <c r="A19" s="29">
        <v>16</v>
      </c>
      <c r="B19" s="23" t="s">
        <v>67</v>
      </c>
      <c r="C19" s="24">
        <v>166</v>
      </c>
      <c r="D19" s="24">
        <v>209</v>
      </c>
      <c r="E19" s="24">
        <v>721</v>
      </c>
      <c r="F19" s="24">
        <v>302</v>
      </c>
      <c r="G19" s="27">
        <v>561</v>
      </c>
      <c r="H19" s="24">
        <v>403</v>
      </c>
      <c r="I19" s="24">
        <v>264</v>
      </c>
      <c r="J19" s="27">
        <v>1191</v>
      </c>
      <c r="K19" s="27">
        <v>755</v>
      </c>
      <c r="L19" s="24">
        <v>310</v>
      </c>
      <c r="M19" s="24">
        <v>1739</v>
      </c>
      <c r="N19" s="24">
        <v>731</v>
      </c>
      <c r="O19" s="24">
        <v>779</v>
      </c>
      <c r="P19" s="24">
        <v>509</v>
      </c>
      <c r="Q19" s="24">
        <v>707</v>
      </c>
      <c r="R19" s="24">
        <v>0</v>
      </c>
      <c r="S19" s="28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</row>
    <row r="20" spans="1:40" s="35" customFormat="1" ht="27" customHeight="1" x14ac:dyDescent="0.2">
      <c r="A20" s="22">
        <v>17</v>
      </c>
      <c r="B20" s="23" t="s">
        <v>68</v>
      </c>
      <c r="C20" s="24">
        <v>670</v>
      </c>
      <c r="D20" s="24">
        <v>672</v>
      </c>
      <c r="E20" s="24">
        <v>118</v>
      </c>
      <c r="F20" s="24">
        <v>440</v>
      </c>
      <c r="G20" s="27">
        <v>1175</v>
      </c>
      <c r="H20" s="24">
        <v>738</v>
      </c>
      <c r="I20" s="24">
        <v>450</v>
      </c>
      <c r="J20" s="27">
        <v>1805</v>
      </c>
      <c r="K20" s="27">
        <v>1369</v>
      </c>
      <c r="L20" s="24">
        <v>513</v>
      </c>
      <c r="M20" s="24">
        <v>1191</v>
      </c>
      <c r="N20" s="24">
        <v>339</v>
      </c>
      <c r="O20" s="24">
        <v>143</v>
      </c>
      <c r="P20" s="24">
        <v>362</v>
      </c>
      <c r="Q20" s="24">
        <v>315</v>
      </c>
      <c r="R20" s="24">
        <v>641</v>
      </c>
      <c r="S20" s="24">
        <v>0</v>
      </c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</row>
    <row r="21" spans="1:40" s="35" customFormat="1" ht="27" customHeight="1" x14ac:dyDescent="0.2">
      <c r="A21" s="26">
        <v>18</v>
      </c>
      <c r="B21" s="20" t="s">
        <v>10</v>
      </c>
      <c r="C21" s="27">
        <f>+T35+C35</f>
        <v>1135</v>
      </c>
      <c r="D21" s="27">
        <f>+D35+T35</f>
        <v>1198</v>
      </c>
      <c r="E21" s="27">
        <f>+E35+U35</f>
        <v>1571</v>
      </c>
      <c r="F21" s="27">
        <f>+F35+V35</f>
        <v>1660</v>
      </c>
      <c r="G21" s="27">
        <v>445</v>
      </c>
      <c r="H21" s="27">
        <v>1353</v>
      </c>
      <c r="I21" s="27">
        <f>515+752</f>
        <v>1267</v>
      </c>
      <c r="J21" s="27">
        <v>409</v>
      </c>
      <c r="K21" s="27">
        <v>277</v>
      </c>
      <c r="L21" s="27">
        <f>558+752</f>
        <v>1310</v>
      </c>
      <c r="M21" s="27">
        <f>1970+752</f>
        <v>2722</v>
      </c>
      <c r="N21" s="27">
        <f>961+752</f>
        <v>1713</v>
      </c>
      <c r="O21" s="27">
        <f>1013+752</f>
        <v>1765</v>
      </c>
      <c r="P21" s="27">
        <f>680+752</f>
        <v>1432</v>
      </c>
      <c r="Q21" s="27">
        <f>937+752</f>
        <v>1689</v>
      </c>
      <c r="R21" s="27">
        <v>1032</v>
      </c>
      <c r="S21" s="27">
        <v>1646</v>
      </c>
      <c r="T21" s="27">
        <v>0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</row>
    <row r="22" spans="1:40" s="35" customFormat="1" ht="27" customHeight="1" x14ac:dyDescent="0.2">
      <c r="A22" s="22">
        <v>19</v>
      </c>
      <c r="B22" s="23" t="s">
        <v>55</v>
      </c>
      <c r="C22" s="24">
        <v>549</v>
      </c>
      <c r="D22" s="24">
        <v>540</v>
      </c>
      <c r="E22" s="24">
        <v>499</v>
      </c>
      <c r="F22" s="24">
        <v>343</v>
      </c>
      <c r="G22" s="27">
        <f>637+281</f>
        <v>918</v>
      </c>
      <c r="H22" s="24">
        <v>693</v>
      </c>
      <c r="I22" s="24">
        <v>182</v>
      </c>
      <c r="J22" s="27">
        <v>1548</v>
      </c>
      <c r="K22" s="27">
        <f>637+475</f>
        <v>1112</v>
      </c>
      <c r="L22" s="24">
        <v>389</v>
      </c>
      <c r="M22" s="24">
        <v>1483</v>
      </c>
      <c r="N22" s="24">
        <v>594</v>
      </c>
      <c r="O22" s="24">
        <v>458</v>
      </c>
      <c r="P22" s="24">
        <v>131</v>
      </c>
      <c r="Q22" s="24">
        <v>570</v>
      </c>
      <c r="R22" s="24">
        <v>417</v>
      </c>
      <c r="S22" s="24">
        <v>378</v>
      </c>
      <c r="T22" s="27">
        <f>637+752</f>
        <v>1389</v>
      </c>
      <c r="U22" s="24">
        <v>0</v>
      </c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</row>
    <row r="23" spans="1:40" s="35" customFormat="1" ht="27" customHeight="1" x14ac:dyDescent="0.2">
      <c r="A23" s="26">
        <v>20</v>
      </c>
      <c r="B23" s="20" t="s">
        <v>38</v>
      </c>
      <c r="C23" s="27">
        <v>1451</v>
      </c>
      <c r="D23" s="27">
        <f>1068+446</f>
        <v>1514</v>
      </c>
      <c r="E23" s="27">
        <f>934+1068</f>
        <v>2002</v>
      </c>
      <c r="F23" s="27">
        <f>592+281</f>
        <v>873</v>
      </c>
      <c r="G23" s="27">
        <f>576+288</f>
        <v>864</v>
      </c>
      <c r="H23" s="27">
        <v>1669</v>
      </c>
      <c r="I23" s="27">
        <f>281+515</f>
        <v>796</v>
      </c>
      <c r="J23" s="27">
        <v>967</v>
      </c>
      <c r="K23" s="27">
        <f>330+346</f>
        <v>676</v>
      </c>
      <c r="L23" s="27">
        <f>558+1068</f>
        <v>1626</v>
      </c>
      <c r="M23" s="27">
        <f>1970+1068</f>
        <v>3038</v>
      </c>
      <c r="N23" s="27">
        <f>961+1068</f>
        <v>2029</v>
      </c>
      <c r="O23" s="27">
        <f>1013+1068</f>
        <v>2081</v>
      </c>
      <c r="P23" s="27">
        <f>680+1068</f>
        <v>1748</v>
      </c>
      <c r="Q23" s="27">
        <f>937+1068</f>
        <v>2005</v>
      </c>
      <c r="R23" s="27">
        <v>1348</v>
      </c>
      <c r="S23" s="27">
        <v>1962</v>
      </c>
      <c r="T23" s="27">
        <v>765</v>
      </c>
      <c r="U23" s="27">
        <f>637+1068</f>
        <v>1705</v>
      </c>
      <c r="V23" s="27">
        <v>0</v>
      </c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</row>
    <row r="24" spans="1:40" s="35" customFormat="1" ht="27" customHeight="1" x14ac:dyDescent="0.2">
      <c r="A24" s="22">
        <v>21</v>
      </c>
      <c r="B24" s="23" t="s">
        <v>34</v>
      </c>
      <c r="C24" s="24">
        <v>315</v>
      </c>
      <c r="D24" s="24">
        <v>268</v>
      </c>
      <c r="E24" s="24">
        <v>801</v>
      </c>
      <c r="F24" s="24">
        <v>278</v>
      </c>
      <c r="G24" s="27">
        <f>669+281</f>
        <v>950</v>
      </c>
      <c r="H24" s="24">
        <v>156</v>
      </c>
      <c r="I24" s="24">
        <v>390</v>
      </c>
      <c r="J24" s="27">
        <v>1580</v>
      </c>
      <c r="K24" s="27">
        <f>669+475</f>
        <v>1144</v>
      </c>
      <c r="L24" s="24">
        <v>223</v>
      </c>
      <c r="M24" s="24">
        <v>1359</v>
      </c>
      <c r="N24" s="24">
        <v>601</v>
      </c>
      <c r="O24" s="24">
        <v>496</v>
      </c>
      <c r="P24" s="24">
        <v>390</v>
      </c>
      <c r="Q24" s="24">
        <v>577</v>
      </c>
      <c r="R24" s="24">
        <v>432</v>
      </c>
      <c r="S24" s="24">
        <v>648</v>
      </c>
      <c r="T24" s="27">
        <f>669+752</f>
        <v>1421</v>
      </c>
      <c r="U24" s="24">
        <v>572</v>
      </c>
      <c r="V24" s="27">
        <v>1178</v>
      </c>
      <c r="W24" s="24">
        <v>0</v>
      </c>
      <c r="X24" s="28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</row>
    <row r="25" spans="1:40" s="35" customFormat="1" ht="27" customHeight="1" x14ac:dyDescent="0.2">
      <c r="A25" s="26">
        <v>22</v>
      </c>
      <c r="B25" s="20" t="s">
        <v>65</v>
      </c>
      <c r="C25" s="27">
        <f>$J$35+C35</f>
        <v>1294</v>
      </c>
      <c r="D25" s="27">
        <f>$J$35+D35</f>
        <v>1357</v>
      </c>
      <c r="E25" s="27">
        <f>$J$35+E35</f>
        <v>1845</v>
      </c>
      <c r="F25" s="27">
        <f>$J$35+F35</f>
        <v>1503</v>
      </c>
      <c r="G25" s="27">
        <f>$J$35+G35</f>
        <v>1192</v>
      </c>
      <c r="H25" s="27">
        <v>1518</v>
      </c>
      <c r="I25" s="27">
        <v>620</v>
      </c>
      <c r="J25" s="27">
        <v>68</v>
      </c>
      <c r="K25" s="27">
        <v>449</v>
      </c>
      <c r="L25" s="27">
        <f>$J$35+L35</f>
        <v>1469</v>
      </c>
      <c r="M25" s="27">
        <f t="shared" ref="M25:Q25" si="0">$J$35+M35</f>
        <v>2881</v>
      </c>
      <c r="N25" s="27">
        <f t="shared" si="0"/>
        <v>1872</v>
      </c>
      <c r="O25" s="27">
        <f t="shared" si="0"/>
        <v>1924</v>
      </c>
      <c r="P25" s="27">
        <f t="shared" si="0"/>
        <v>1591</v>
      </c>
      <c r="Q25" s="27">
        <f t="shared" si="0"/>
        <v>1848</v>
      </c>
      <c r="R25" s="27">
        <v>1197</v>
      </c>
      <c r="S25" s="27">
        <v>1811</v>
      </c>
      <c r="T25" s="27">
        <v>438</v>
      </c>
      <c r="U25" s="27">
        <f>J35+U35</f>
        <v>1548</v>
      </c>
      <c r="V25" s="27">
        <v>967</v>
      </c>
      <c r="W25" s="27">
        <f>L35+W35</f>
        <v>1227</v>
      </c>
      <c r="X25" s="27">
        <v>0</v>
      </c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</row>
    <row r="26" spans="1:40" s="35" customFormat="1" ht="27" customHeight="1" x14ac:dyDescent="0.2">
      <c r="A26" s="22">
        <v>23</v>
      </c>
      <c r="B26" s="23" t="s">
        <v>22</v>
      </c>
      <c r="C26" s="24">
        <v>300</v>
      </c>
      <c r="D26" s="24">
        <v>264</v>
      </c>
      <c r="E26" s="24">
        <v>585</v>
      </c>
      <c r="F26" s="24">
        <v>151</v>
      </c>
      <c r="G26" s="27">
        <v>825</v>
      </c>
      <c r="H26" s="24">
        <v>281</v>
      </c>
      <c r="I26" s="24">
        <v>309</v>
      </c>
      <c r="J26" s="27">
        <v>1524</v>
      </c>
      <c r="K26" s="27">
        <v>1010</v>
      </c>
      <c r="L26" s="24">
        <v>47</v>
      </c>
      <c r="M26" s="24">
        <v>1350</v>
      </c>
      <c r="N26" s="24">
        <f>354+24</f>
        <v>378</v>
      </c>
      <c r="O26" s="24">
        <v>595</v>
      </c>
      <c r="P26" s="24">
        <v>510</v>
      </c>
      <c r="Q26" s="24">
        <v>354</v>
      </c>
      <c r="R26" s="24">
        <v>366</v>
      </c>
      <c r="S26" s="24">
        <v>451</v>
      </c>
      <c r="T26" s="27">
        <f>613+752</f>
        <v>1365</v>
      </c>
      <c r="U26" s="24">
        <v>434</v>
      </c>
      <c r="V26" s="27">
        <v>1681</v>
      </c>
      <c r="W26" s="41">
        <v>196</v>
      </c>
      <c r="X26" s="27">
        <f>X35+Y35</f>
        <v>1530</v>
      </c>
      <c r="Y26" s="24">
        <v>0</v>
      </c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</row>
    <row r="27" spans="1:40" s="35" customFormat="1" ht="27" customHeight="1" x14ac:dyDescent="0.2">
      <c r="A27" s="26">
        <v>24</v>
      </c>
      <c r="B27" s="20" t="s">
        <v>39</v>
      </c>
      <c r="C27" s="27">
        <f>383+1085</f>
        <v>1468</v>
      </c>
      <c r="D27" s="27">
        <f>446+1085</f>
        <v>1531</v>
      </c>
      <c r="E27" s="27">
        <f>934+1085</f>
        <v>2019</v>
      </c>
      <c r="F27" s="27">
        <f>592+1085</f>
        <v>1677</v>
      </c>
      <c r="G27" s="27">
        <f>518+303</f>
        <v>821</v>
      </c>
      <c r="H27" s="27">
        <v>1686</v>
      </c>
      <c r="I27" s="27">
        <f>515+1085</f>
        <v>1600</v>
      </c>
      <c r="J27" s="27">
        <v>943</v>
      </c>
      <c r="K27" s="27">
        <v>617</v>
      </c>
      <c r="L27" s="27">
        <f>558+1085</f>
        <v>1643</v>
      </c>
      <c r="M27" s="27">
        <f>1970+1085</f>
        <v>3055</v>
      </c>
      <c r="N27" s="27">
        <f>961+1085</f>
        <v>2046</v>
      </c>
      <c r="O27" s="27">
        <f>1013+1085</f>
        <v>2098</v>
      </c>
      <c r="P27" s="27">
        <f>680+1085</f>
        <v>1765</v>
      </c>
      <c r="Q27" s="27">
        <f>937+1087</f>
        <v>2024</v>
      </c>
      <c r="R27" s="27">
        <v>1365</v>
      </c>
      <c r="S27" s="27">
        <v>1979</v>
      </c>
      <c r="T27" s="27">
        <f>483+303</f>
        <v>786</v>
      </c>
      <c r="U27" s="27">
        <f>637+1085</f>
        <v>1722</v>
      </c>
      <c r="V27" s="27">
        <v>30</v>
      </c>
      <c r="W27" s="27">
        <f>669+1085</f>
        <v>1754</v>
      </c>
      <c r="X27" s="27">
        <v>943</v>
      </c>
      <c r="Y27" s="27">
        <f>1085+613</f>
        <v>1698</v>
      </c>
      <c r="Z27" s="27">
        <v>0</v>
      </c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</row>
    <row r="28" spans="1:40" s="35" customFormat="1" ht="27" customHeight="1" x14ac:dyDescent="0.2">
      <c r="A28" s="22">
        <v>25</v>
      </c>
      <c r="B28" s="23" t="s">
        <v>73</v>
      </c>
      <c r="C28" s="24">
        <v>128</v>
      </c>
      <c r="D28" s="24">
        <v>75</v>
      </c>
      <c r="E28" s="24">
        <v>831</v>
      </c>
      <c r="F28" s="24">
        <v>296</v>
      </c>
      <c r="G28" s="27">
        <f>466+281</f>
        <v>747</v>
      </c>
      <c r="H28" s="24">
        <v>155</v>
      </c>
      <c r="I28" s="24">
        <v>452</v>
      </c>
      <c r="J28" s="27">
        <v>1377</v>
      </c>
      <c r="K28" s="27">
        <f>466+475</f>
        <v>941</v>
      </c>
      <c r="L28" s="24">
        <v>238</v>
      </c>
      <c r="M28" s="24">
        <v>1489</v>
      </c>
      <c r="N28" s="24">
        <v>618</v>
      </c>
      <c r="O28" s="24">
        <v>848</v>
      </c>
      <c r="P28" s="24">
        <v>668</v>
      </c>
      <c r="Q28" s="24">
        <v>594</v>
      </c>
      <c r="R28" s="24">
        <v>278</v>
      </c>
      <c r="S28" s="24">
        <v>699</v>
      </c>
      <c r="T28" s="27">
        <f>466+752</f>
        <v>1218</v>
      </c>
      <c r="U28" s="24">
        <v>581</v>
      </c>
      <c r="V28" s="27">
        <f>466+1068</f>
        <v>1534</v>
      </c>
      <c r="W28" s="24">
        <v>330</v>
      </c>
      <c r="X28" s="27">
        <f>X35+AA35</f>
        <v>1383</v>
      </c>
      <c r="Y28" s="24">
        <v>252</v>
      </c>
      <c r="Z28" s="27">
        <f>466+1085</f>
        <v>1551</v>
      </c>
      <c r="AA28" s="24">
        <v>0</v>
      </c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</row>
    <row r="29" spans="1:40" s="35" customFormat="1" ht="27" customHeight="1" x14ac:dyDescent="0.2">
      <c r="A29" s="26">
        <v>26</v>
      </c>
      <c r="B29" s="20" t="s">
        <v>40</v>
      </c>
      <c r="C29" s="27">
        <v>493</v>
      </c>
      <c r="D29" s="27">
        <v>556</v>
      </c>
      <c r="E29" s="27">
        <v>1044</v>
      </c>
      <c r="F29" s="27">
        <f>592+110</f>
        <v>702</v>
      </c>
      <c r="G29" s="27">
        <f>281+110</f>
        <v>391</v>
      </c>
      <c r="H29" s="27">
        <v>711</v>
      </c>
      <c r="I29" s="27">
        <f>515+110</f>
        <v>625</v>
      </c>
      <c r="J29" s="27">
        <v>988</v>
      </c>
      <c r="K29" s="27">
        <v>585</v>
      </c>
      <c r="L29" s="27">
        <f>558+110</f>
        <v>668</v>
      </c>
      <c r="M29" s="27">
        <f>1970+110</f>
        <v>2080</v>
      </c>
      <c r="N29" s="27">
        <v>1071</v>
      </c>
      <c r="O29" s="27">
        <f>1013+110</f>
        <v>1123</v>
      </c>
      <c r="P29" s="27">
        <f>680+110</f>
        <v>790</v>
      </c>
      <c r="Q29" s="27">
        <v>1047</v>
      </c>
      <c r="R29" s="27">
        <v>390</v>
      </c>
      <c r="S29" s="27">
        <v>1004</v>
      </c>
      <c r="T29" s="27">
        <f>T35+110</f>
        <v>862</v>
      </c>
      <c r="U29" s="27">
        <f t="shared" ref="U29:Z29" si="1">U35+110</f>
        <v>747</v>
      </c>
      <c r="V29" s="27">
        <f t="shared" si="1"/>
        <v>1178</v>
      </c>
      <c r="W29" s="27">
        <f t="shared" si="1"/>
        <v>779</v>
      </c>
      <c r="X29" s="27"/>
      <c r="Y29" s="27">
        <f t="shared" si="1"/>
        <v>723</v>
      </c>
      <c r="Z29" s="27">
        <f t="shared" si="1"/>
        <v>1195</v>
      </c>
      <c r="AA29" s="27">
        <f>+AA35+110</f>
        <v>576</v>
      </c>
      <c r="AB29" s="27">
        <v>0</v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</row>
    <row r="30" spans="1:40" s="35" customFormat="1" ht="27" customHeight="1" x14ac:dyDescent="0.2">
      <c r="A30" s="22">
        <v>27</v>
      </c>
      <c r="B30" s="23" t="s">
        <v>56</v>
      </c>
      <c r="C30" s="24">
        <v>329</v>
      </c>
      <c r="D30" s="24">
        <v>336</v>
      </c>
      <c r="E30" s="24">
        <v>479</v>
      </c>
      <c r="F30" s="24">
        <v>110</v>
      </c>
      <c r="G30" s="27">
        <f>641+281</f>
        <v>922</v>
      </c>
      <c r="H30" s="24">
        <v>376</v>
      </c>
      <c r="I30" s="24">
        <v>261</v>
      </c>
      <c r="J30" s="27">
        <f>$J$35+AC$35</f>
        <v>1552</v>
      </c>
      <c r="K30" s="27">
        <f>641+475</f>
        <v>1116</v>
      </c>
      <c r="L30" s="24">
        <v>96</v>
      </c>
      <c r="M30" s="24">
        <v>1404</v>
      </c>
      <c r="N30" s="24">
        <v>360</v>
      </c>
      <c r="O30" s="24">
        <v>496</v>
      </c>
      <c r="P30" s="24">
        <v>390</v>
      </c>
      <c r="Q30" s="24">
        <v>336</v>
      </c>
      <c r="R30" s="24">
        <v>412</v>
      </c>
      <c r="S30" s="24">
        <v>370</v>
      </c>
      <c r="T30" s="27">
        <f>641+752</f>
        <v>1393</v>
      </c>
      <c r="U30" s="24">
        <v>409</v>
      </c>
      <c r="V30" s="27">
        <f>641+1068</f>
        <v>1709</v>
      </c>
      <c r="W30" s="24">
        <v>304</v>
      </c>
      <c r="X30" s="27">
        <f>X35+AC35</f>
        <v>1558</v>
      </c>
      <c r="Y30" s="24">
        <v>86</v>
      </c>
      <c r="Z30" s="27">
        <f>641+Z35</f>
        <v>1726</v>
      </c>
      <c r="AA30" s="24">
        <v>330</v>
      </c>
      <c r="AB30" s="27">
        <f>641+110</f>
        <v>751</v>
      </c>
      <c r="AC30" s="24">
        <v>0</v>
      </c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</row>
    <row r="31" spans="1:40" s="35" customFormat="1" ht="27" customHeight="1" x14ac:dyDescent="0.2">
      <c r="A31" s="29">
        <v>28</v>
      </c>
      <c r="B31" s="23" t="s">
        <v>69</v>
      </c>
      <c r="C31" s="24">
        <v>556</v>
      </c>
      <c r="D31" s="24">
        <v>537</v>
      </c>
      <c r="E31" s="24">
        <v>367</v>
      </c>
      <c r="F31" s="24">
        <v>367</v>
      </c>
      <c r="G31" s="27">
        <f>882+281</f>
        <v>1163</v>
      </c>
      <c r="H31" s="24">
        <v>600</v>
      </c>
      <c r="I31" s="24">
        <v>427</v>
      </c>
      <c r="J31" s="27">
        <f>$J$35+AD$35</f>
        <v>1793</v>
      </c>
      <c r="K31" s="27">
        <f>882+475</f>
        <v>1357</v>
      </c>
      <c r="L31" s="24">
        <v>334</v>
      </c>
      <c r="M31" s="24">
        <v>1196</v>
      </c>
      <c r="N31" s="24">
        <v>150</v>
      </c>
      <c r="O31" s="24">
        <v>403</v>
      </c>
      <c r="P31" s="24">
        <v>507</v>
      </c>
      <c r="Q31" s="24">
        <v>126</v>
      </c>
      <c r="R31" s="24">
        <v>554</v>
      </c>
      <c r="S31" s="24">
        <v>297</v>
      </c>
      <c r="T31" s="27">
        <f>882+752</f>
        <v>1634</v>
      </c>
      <c r="U31" s="24">
        <v>514</v>
      </c>
      <c r="V31" s="27">
        <f>882+1068</f>
        <v>1950</v>
      </c>
      <c r="W31" s="24">
        <v>451</v>
      </c>
      <c r="X31" s="27">
        <f>X35+AD35</f>
        <v>1799</v>
      </c>
      <c r="Y31" s="24">
        <v>348</v>
      </c>
      <c r="Z31" s="27">
        <f>882+Z35</f>
        <v>1967</v>
      </c>
      <c r="AA31" s="24">
        <v>532</v>
      </c>
      <c r="AB31" s="27">
        <f>882+110</f>
        <v>992</v>
      </c>
      <c r="AC31" s="24">
        <v>229</v>
      </c>
      <c r="AD31" s="24">
        <v>0</v>
      </c>
      <c r="AE31" s="25"/>
      <c r="AF31" s="25"/>
      <c r="AG31" s="25"/>
      <c r="AH31" s="25"/>
      <c r="AI31" s="25"/>
      <c r="AJ31" s="25"/>
      <c r="AK31" s="25"/>
      <c r="AL31" s="25"/>
      <c r="AM31" s="25"/>
      <c r="AN31" s="25"/>
    </row>
    <row r="32" spans="1:40" s="35" customFormat="1" ht="27" customHeight="1" x14ac:dyDescent="0.2">
      <c r="A32" s="22">
        <v>29</v>
      </c>
      <c r="B32" s="23" t="s">
        <v>72</v>
      </c>
      <c r="C32" s="24">
        <v>344</v>
      </c>
      <c r="D32" s="24">
        <v>365</v>
      </c>
      <c r="E32" s="24">
        <v>662</v>
      </c>
      <c r="F32" s="24">
        <v>335</v>
      </c>
      <c r="G32" s="27">
        <f>350+281</f>
        <v>631</v>
      </c>
      <c r="H32" s="24">
        <v>581</v>
      </c>
      <c r="I32" s="24">
        <v>170</v>
      </c>
      <c r="J32" s="27">
        <f>$J$35+AE$35</f>
        <v>1261</v>
      </c>
      <c r="K32" s="27">
        <f>350+475</f>
        <v>825</v>
      </c>
      <c r="L32" s="24">
        <v>354</v>
      </c>
      <c r="M32" s="24">
        <v>1702</v>
      </c>
      <c r="N32" s="24">
        <v>694</v>
      </c>
      <c r="O32" s="24">
        <v>678</v>
      </c>
      <c r="P32" s="24">
        <v>386</v>
      </c>
      <c r="Q32" s="30">
        <v>670</v>
      </c>
      <c r="R32" s="30">
        <v>188</v>
      </c>
      <c r="S32" s="30">
        <v>585</v>
      </c>
      <c r="T32" s="27">
        <f>350+752</f>
        <v>1102</v>
      </c>
      <c r="U32" s="24">
        <v>281</v>
      </c>
      <c r="V32" s="27">
        <f>1068+350</f>
        <v>1418</v>
      </c>
      <c r="W32" s="24">
        <v>537</v>
      </c>
      <c r="X32" s="27">
        <f>X35+AE35</f>
        <v>1267</v>
      </c>
      <c r="Y32" s="24">
        <v>448</v>
      </c>
      <c r="Z32" s="27">
        <f>350+Z35</f>
        <v>1435</v>
      </c>
      <c r="AA32" s="24">
        <v>473</v>
      </c>
      <c r="AB32" s="27">
        <f>350+110</f>
        <v>460</v>
      </c>
      <c r="AC32" s="24">
        <v>392</v>
      </c>
      <c r="AD32" s="24">
        <v>586</v>
      </c>
      <c r="AE32" s="24">
        <v>0</v>
      </c>
      <c r="AF32" s="25"/>
      <c r="AG32" s="25"/>
      <c r="AH32" s="25"/>
      <c r="AI32" s="25"/>
      <c r="AJ32" s="25"/>
      <c r="AK32" s="25"/>
      <c r="AL32" s="25"/>
      <c r="AM32" s="25"/>
      <c r="AN32" s="25"/>
    </row>
    <row r="33" spans="1:40" s="35" customFormat="1" ht="27" customHeight="1" x14ac:dyDescent="0.2">
      <c r="A33" s="26">
        <v>30</v>
      </c>
      <c r="B33" s="20" t="s">
        <v>27</v>
      </c>
      <c r="C33" s="27">
        <v>958</v>
      </c>
      <c r="D33" s="27">
        <v>1021</v>
      </c>
      <c r="E33" s="27">
        <v>1509</v>
      </c>
      <c r="F33" s="27">
        <v>1167</v>
      </c>
      <c r="G33" s="27">
        <v>288</v>
      </c>
      <c r="H33" s="27">
        <v>1175</v>
      </c>
      <c r="I33" s="27">
        <f>1320-230</f>
        <v>1090</v>
      </c>
      <c r="J33" s="27">
        <v>544</v>
      </c>
      <c r="K33" s="27">
        <v>100</v>
      </c>
      <c r="L33" s="27">
        <f>1363-230</f>
        <v>1133</v>
      </c>
      <c r="M33" s="27">
        <v>2545</v>
      </c>
      <c r="N33" s="27">
        <v>1536</v>
      </c>
      <c r="O33" s="27">
        <f>1818-230</f>
        <v>1588</v>
      </c>
      <c r="P33" s="27">
        <f>1485-230</f>
        <v>1255</v>
      </c>
      <c r="Q33" s="27">
        <v>1512</v>
      </c>
      <c r="R33" s="27">
        <v>855</v>
      </c>
      <c r="S33" s="27">
        <v>1469</v>
      </c>
      <c r="T33" s="27">
        <v>345</v>
      </c>
      <c r="U33" s="27">
        <v>1212</v>
      </c>
      <c r="V33" s="27">
        <f>346+230</f>
        <v>576</v>
      </c>
      <c r="W33" s="27">
        <v>1244</v>
      </c>
      <c r="X33" s="27">
        <v>545</v>
      </c>
      <c r="Y33" s="27">
        <v>1188</v>
      </c>
      <c r="Z33" s="27">
        <v>533</v>
      </c>
      <c r="AA33" s="27">
        <v>1041</v>
      </c>
      <c r="AB33" s="27">
        <v>685</v>
      </c>
      <c r="AC33" s="27">
        <v>1216</v>
      </c>
      <c r="AD33" s="27">
        <v>1457</v>
      </c>
      <c r="AE33" s="27">
        <v>925</v>
      </c>
      <c r="AF33" s="27">
        <v>0</v>
      </c>
      <c r="AG33" s="25"/>
      <c r="AH33" s="25"/>
      <c r="AI33" s="25"/>
      <c r="AJ33" s="25"/>
      <c r="AK33" s="25"/>
      <c r="AL33" s="25"/>
      <c r="AM33" s="25"/>
      <c r="AN33" s="25"/>
    </row>
    <row r="34" spans="1:40" s="35" customFormat="1" ht="27" customHeight="1" x14ac:dyDescent="0.2">
      <c r="A34" s="26">
        <v>31</v>
      </c>
      <c r="B34" s="20" t="s">
        <v>6</v>
      </c>
      <c r="C34" s="27">
        <v>1188</v>
      </c>
      <c r="D34" s="27">
        <v>1251</v>
      </c>
      <c r="E34" s="27">
        <v>1739</v>
      </c>
      <c r="F34" s="27">
        <v>1397</v>
      </c>
      <c r="G34" s="27">
        <v>518</v>
      </c>
      <c r="H34" s="27">
        <v>1406</v>
      </c>
      <c r="I34" s="27">
        <f>515+805</f>
        <v>1320</v>
      </c>
      <c r="J34" s="27">
        <v>670</v>
      </c>
      <c r="K34" s="27">
        <v>330</v>
      </c>
      <c r="L34" s="27">
        <f>558+805</f>
        <v>1363</v>
      </c>
      <c r="M34" s="27">
        <v>2775</v>
      </c>
      <c r="N34" s="27">
        <v>1766</v>
      </c>
      <c r="O34" s="27">
        <f>1013+805</f>
        <v>1818</v>
      </c>
      <c r="P34" s="27">
        <f>680+805</f>
        <v>1485</v>
      </c>
      <c r="Q34" s="31">
        <v>1742</v>
      </c>
      <c r="R34" s="31">
        <v>1085</v>
      </c>
      <c r="S34" s="31">
        <v>1699</v>
      </c>
      <c r="T34" s="27">
        <v>483</v>
      </c>
      <c r="U34" s="27">
        <v>1442</v>
      </c>
      <c r="V34" s="27">
        <v>346</v>
      </c>
      <c r="W34" s="27">
        <v>1474</v>
      </c>
      <c r="X34" s="27">
        <v>670</v>
      </c>
      <c r="Y34" s="27">
        <v>1418</v>
      </c>
      <c r="Z34" s="27">
        <v>303</v>
      </c>
      <c r="AA34" s="27">
        <v>1271</v>
      </c>
      <c r="AB34" s="27">
        <v>915</v>
      </c>
      <c r="AC34" s="27">
        <v>1446</v>
      </c>
      <c r="AD34" s="27">
        <v>1687</v>
      </c>
      <c r="AE34" s="27">
        <v>1155</v>
      </c>
      <c r="AF34" s="27">
        <v>230</v>
      </c>
      <c r="AG34" s="27">
        <v>0</v>
      </c>
      <c r="AH34" s="25"/>
      <c r="AI34" s="25"/>
      <c r="AJ34" s="25"/>
      <c r="AK34" s="25"/>
      <c r="AL34" s="25"/>
      <c r="AM34" s="25"/>
      <c r="AN34" s="25"/>
    </row>
    <row r="35" spans="1:40" s="35" customFormat="1" ht="27" customHeight="1" x14ac:dyDescent="0.2">
      <c r="A35" s="29">
        <v>32</v>
      </c>
      <c r="B35" s="23" t="s">
        <v>41</v>
      </c>
      <c r="C35" s="24">
        <v>383</v>
      </c>
      <c r="D35" s="24">
        <v>446</v>
      </c>
      <c r="E35" s="24">
        <v>934</v>
      </c>
      <c r="F35" s="24">
        <v>592</v>
      </c>
      <c r="G35" s="27">
        <v>281</v>
      </c>
      <c r="H35" s="24">
        <v>601</v>
      </c>
      <c r="I35" s="24">
        <v>515</v>
      </c>
      <c r="J35" s="27">
        <v>911</v>
      </c>
      <c r="K35" s="27">
        <v>475</v>
      </c>
      <c r="L35" s="24">
        <v>558</v>
      </c>
      <c r="M35" s="24">
        <v>1970</v>
      </c>
      <c r="N35" s="24">
        <v>961</v>
      </c>
      <c r="O35" s="24">
        <v>1013</v>
      </c>
      <c r="P35" s="24">
        <v>680</v>
      </c>
      <c r="Q35" s="24">
        <v>937</v>
      </c>
      <c r="R35" s="24">
        <v>280</v>
      </c>
      <c r="S35" s="24">
        <v>894</v>
      </c>
      <c r="T35" s="27">
        <v>752</v>
      </c>
      <c r="U35" s="24">
        <v>637</v>
      </c>
      <c r="V35" s="27">
        <v>1068</v>
      </c>
      <c r="W35" s="24">
        <v>669</v>
      </c>
      <c r="X35" s="27">
        <v>917</v>
      </c>
      <c r="Y35" s="24">
        <v>613</v>
      </c>
      <c r="Z35" s="27">
        <v>1085</v>
      </c>
      <c r="AA35" s="24">
        <v>466</v>
      </c>
      <c r="AB35" s="27">
        <v>110</v>
      </c>
      <c r="AC35" s="24">
        <v>641</v>
      </c>
      <c r="AD35" s="24">
        <v>882</v>
      </c>
      <c r="AE35" s="24">
        <v>350</v>
      </c>
      <c r="AF35" s="27">
        <v>575</v>
      </c>
      <c r="AG35" s="27">
        <v>805</v>
      </c>
      <c r="AH35" s="24">
        <v>0</v>
      </c>
      <c r="AI35" s="25"/>
      <c r="AJ35" s="25"/>
      <c r="AK35" s="25"/>
      <c r="AL35" s="25"/>
      <c r="AM35" s="25"/>
      <c r="AN35" s="25"/>
    </row>
    <row r="36" spans="1:40" s="35" customFormat="1" ht="27" customHeight="1" x14ac:dyDescent="0.2">
      <c r="A36" s="22">
        <v>33</v>
      </c>
      <c r="B36" s="23" t="s">
        <v>9</v>
      </c>
      <c r="C36" s="24">
        <v>1427</v>
      </c>
      <c r="D36" s="24">
        <v>1382</v>
      </c>
      <c r="E36" s="24">
        <v>1050</v>
      </c>
      <c r="F36" s="24">
        <v>1287</v>
      </c>
      <c r="G36" s="27">
        <v>2001</v>
      </c>
      <c r="H36" s="24">
        <v>1186</v>
      </c>
      <c r="I36" s="24">
        <v>1430</v>
      </c>
      <c r="J36" s="27">
        <f>J35+AH36</f>
        <v>2631</v>
      </c>
      <c r="K36" s="27">
        <v>2195</v>
      </c>
      <c r="L36" s="24">
        <v>1277</v>
      </c>
      <c r="M36" s="24">
        <v>250</v>
      </c>
      <c r="N36" s="24">
        <v>891</v>
      </c>
      <c r="O36" s="24">
        <v>1157</v>
      </c>
      <c r="P36" s="24">
        <v>1405</v>
      </c>
      <c r="Q36" s="24">
        <v>915</v>
      </c>
      <c r="R36" s="24">
        <v>1508</v>
      </c>
      <c r="S36" s="24">
        <v>1064</v>
      </c>
      <c r="T36" s="27">
        <v>2472</v>
      </c>
      <c r="U36" s="24">
        <v>1418</v>
      </c>
      <c r="V36" s="27">
        <v>2788</v>
      </c>
      <c r="W36" s="24">
        <v>1216</v>
      </c>
      <c r="X36" s="27">
        <f>$X$35+AH36</f>
        <v>2637</v>
      </c>
      <c r="Y36" s="24">
        <v>1232</v>
      </c>
      <c r="Z36" s="27">
        <f>Z35+AI37</f>
        <v>2872</v>
      </c>
      <c r="AA36" s="24">
        <v>1299</v>
      </c>
      <c r="AB36" s="27">
        <v>1830</v>
      </c>
      <c r="AC36" s="24">
        <v>1119</v>
      </c>
      <c r="AD36" s="24">
        <v>1041</v>
      </c>
      <c r="AE36" s="24">
        <v>1570</v>
      </c>
      <c r="AF36" s="27">
        <v>2295</v>
      </c>
      <c r="AG36" s="27">
        <v>2525</v>
      </c>
      <c r="AH36" s="24">
        <v>1720</v>
      </c>
      <c r="AI36" s="24">
        <v>0</v>
      </c>
      <c r="AJ36" s="25"/>
      <c r="AK36" s="25"/>
      <c r="AL36" s="25"/>
      <c r="AM36" s="25"/>
      <c r="AN36" s="25"/>
    </row>
    <row r="37" spans="1:40" s="35" customFormat="1" ht="27" customHeight="1" x14ac:dyDescent="0.2">
      <c r="A37" s="29">
        <v>34</v>
      </c>
      <c r="B37" s="23" t="s">
        <v>13</v>
      </c>
      <c r="C37" s="32">
        <v>1629</v>
      </c>
      <c r="D37" s="32">
        <v>1558</v>
      </c>
      <c r="E37" s="32">
        <v>2120</v>
      </c>
      <c r="F37" s="32">
        <v>1599</v>
      </c>
      <c r="G37" s="33">
        <f>1888+475</f>
        <v>2363</v>
      </c>
      <c r="H37" s="32">
        <v>1323</v>
      </c>
      <c r="I37" s="32">
        <v>1776</v>
      </c>
      <c r="J37" s="27">
        <f>$J$35+AH37</f>
        <v>2799</v>
      </c>
      <c r="K37" s="33">
        <f>1888+475</f>
        <v>2363</v>
      </c>
      <c r="L37" s="32">
        <v>1544</v>
      </c>
      <c r="M37" s="32">
        <v>1926</v>
      </c>
      <c r="N37" s="32">
        <v>1745</v>
      </c>
      <c r="O37" s="32">
        <v>2159</v>
      </c>
      <c r="P37" s="32">
        <v>1985</v>
      </c>
      <c r="Q37" s="32">
        <v>1729</v>
      </c>
      <c r="R37" s="32">
        <v>1710</v>
      </c>
      <c r="S37" s="32">
        <v>1948</v>
      </c>
      <c r="T37" s="33">
        <f>1888+752</f>
        <v>2640</v>
      </c>
      <c r="U37" s="32">
        <v>1958</v>
      </c>
      <c r="V37" s="33">
        <f>1888+1068</f>
        <v>2956</v>
      </c>
      <c r="W37" s="32">
        <v>1403</v>
      </c>
      <c r="X37" s="27">
        <f t="shared" ref="X37:X38" si="2">$X$35+AH37</f>
        <v>2805</v>
      </c>
      <c r="Y37" s="32">
        <v>1536</v>
      </c>
      <c r="Z37" s="33">
        <f>1888+1085</f>
        <v>2973</v>
      </c>
      <c r="AA37" s="32">
        <v>1486</v>
      </c>
      <c r="AB37" s="33">
        <f>1888+110</f>
        <v>1998</v>
      </c>
      <c r="AC37" s="32">
        <v>1639</v>
      </c>
      <c r="AD37" s="32">
        <v>1784</v>
      </c>
      <c r="AE37" s="32">
        <v>1854</v>
      </c>
      <c r="AF37" s="33">
        <f>1888+100+475</f>
        <v>2463</v>
      </c>
      <c r="AG37" s="33">
        <f>1888+805</f>
        <v>2693</v>
      </c>
      <c r="AH37" s="32">
        <v>1888</v>
      </c>
      <c r="AI37" s="32">
        <v>1787</v>
      </c>
      <c r="AJ37" s="32">
        <v>0</v>
      </c>
      <c r="AK37" s="25"/>
      <c r="AL37" s="25"/>
      <c r="AM37" s="25"/>
      <c r="AN37" s="25"/>
    </row>
    <row r="38" spans="1:40" s="35" customFormat="1" ht="27" customHeight="1" x14ac:dyDescent="0.2">
      <c r="A38" s="22">
        <v>35</v>
      </c>
      <c r="B38" s="23" t="s">
        <v>71</v>
      </c>
      <c r="C38" s="24">
        <v>438</v>
      </c>
      <c r="D38" s="24">
        <v>437</v>
      </c>
      <c r="E38" s="24">
        <v>375</v>
      </c>
      <c r="F38" s="24">
        <v>178</v>
      </c>
      <c r="G38" s="27">
        <f>281+654</f>
        <v>935</v>
      </c>
      <c r="H38" s="24">
        <v>498</v>
      </c>
      <c r="I38" s="24">
        <v>205</v>
      </c>
      <c r="J38" s="27">
        <f>$J$35+AH38</f>
        <v>1565</v>
      </c>
      <c r="K38" s="27">
        <f>654+475</f>
        <v>1129</v>
      </c>
      <c r="L38" s="24">
        <v>205</v>
      </c>
      <c r="M38" s="24">
        <v>1438</v>
      </c>
      <c r="N38" s="24">
        <v>386</v>
      </c>
      <c r="O38" s="24">
        <v>392</v>
      </c>
      <c r="P38" s="24">
        <v>270</v>
      </c>
      <c r="Q38" s="24">
        <v>362</v>
      </c>
      <c r="R38" s="24">
        <v>420</v>
      </c>
      <c r="S38" s="24">
        <v>261</v>
      </c>
      <c r="T38" s="27">
        <f>654+752</f>
        <v>1406</v>
      </c>
      <c r="U38" s="24">
        <v>283</v>
      </c>
      <c r="V38" s="27">
        <f>654+1068</f>
        <v>1722</v>
      </c>
      <c r="W38" s="24">
        <v>432</v>
      </c>
      <c r="X38" s="27">
        <f t="shared" si="2"/>
        <v>1571</v>
      </c>
      <c r="Y38" s="24">
        <v>225</v>
      </c>
      <c r="Z38" s="27">
        <f>887+Z35</f>
        <v>1972</v>
      </c>
      <c r="AA38" s="24">
        <v>455</v>
      </c>
      <c r="AB38" s="27">
        <f>654+110</f>
        <v>764</v>
      </c>
      <c r="AC38" s="24">
        <v>130</v>
      </c>
      <c r="AD38" s="24">
        <v>348</v>
      </c>
      <c r="AE38" s="24">
        <v>487</v>
      </c>
      <c r="AF38" s="27">
        <v>1229</v>
      </c>
      <c r="AG38" s="27">
        <v>1459</v>
      </c>
      <c r="AH38" s="24">
        <v>654</v>
      </c>
      <c r="AI38" s="24">
        <v>1240</v>
      </c>
      <c r="AJ38" s="24">
        <v>1631</v>
      </c>
      <c r="AK38" s="24">
        <v>0</v>
      </c>
      <c r="AL38" s="25"/>
      <c r="AM38" s="25"/>
      <c r="AN38" s="25"/>
    </row>
    <row r="39" spans="1:40" s="35" customFormat="1" ht="27" customHeight="1" x14ac:dyDescent="0.2">
      <c r="A39" s="26">
        <v>36</v>
      </c>
      <c r="B39" s="20" t="s">
        <v>21</v>
      </c>
      <c r="C39" s="33">
        <f>383+887</f>
        <v>1270</v>
      </c>
      <c r="D39" s="33">
        <f>446+887</f>
        <v>1333</v>
      </c>
      <c r="E39" s="33">
        <f>934+805+82</f>
        <v>1821</v>
      </c>
      <c r="F39" s="33">
        <f>592+887</f>
        <v>1479</v>
      </c>
      <c r="G39" s="33">
        <f>+G34+82</f>
        <v>600</v>
      </c>
      <c r="H39" s="33">
        <v>1488</v>
      </c>
      <c r="I39" s="33">
        <f>515+805</f>
        <v>1320</v>
      </c>
      <c r="J39" s="33">
        <v>742</v>
      </c>
      <c r="K39" s="33">
        <v>412</v>
      </c>
      <c r="L39" s="33">
        <f>558+887</f>
        <v>1445</v>
      </c>
      <c r="M39" s="33">
        <f>1970+887</f>
        <v>2857</v>
      </c>
      <c r="N39" s="33">
        <f>961+887</f>
        <v>1848</v>
      </c>
      <c r="O39" s="33">
        <f>1013+887</f>
        <v>1900</v>
      </c>
      <c r="P39" s="33">
        <f>680+887</f>
        <v>1567</v>
      </c>
      <c r="Q39" s="33">
        <f>937+887</f>
        <v>1824</v>
      </c>
      <c r="R39" s="33">
        <v>1167</v>
      </c>
      <c r="S39" s="33">
        <v>1781</v>
      </c>
      <c r="T39" s="33">
        <f>483+82</f>
        <v>565</v>
      </c>
      <c r="U39" s="33">
        <f>637+805+82</f>
        <v>1524</v>
      </c>
      <c r="V39" s="33">
        <v>400</v>
      </c>
      <c r="W39" s="33">
        <f>669+887</f>
        <v>1556</v>
      </c>
      <c r="X39" s="33">
        <v>731</v>
      </c>
      <c r="Y39" s="33">
        <v>1500</v>
      </c>
      <c r="Z39" s="33">
        <v>371</v>
      </c>
      <c r="AA39" s="33">
        <f>466+887</f>
        <v>1353</v>
      </c>
      <c r="AB39" s="33">
        <v>997</v>
      </c>
      <c r="AC39" s="33">
        <f>641+82+805</f>
        <v>1528</v>
      </c>
      <c r="AD39" s="33">
        <f>882+82+805</f>
        <v>1769</v>
      </c>
      <c r="AE39" s="33">
        <f>350+82+805</f>
        <v>1237</v>
      </c>
      <c r="AF39" s="33">
        <v>312</v>
      </c>
      <c r="AG39" s="33">
        <v>82</v>
      </c>
      <c r="AH39" s="33">
        <v>887</v>
      </c>
      <c r="AI39" s="33">
        <v>2607</v>
      </c>
      <c r="AJ39" s="33">
        <f>1893+805+82</f>
        <v>2780</v>
      </c>
      <c r="AK39" s="33">
        <f>654+887</f>
        <v>1541</v>
      </c>
      <c r="AL39" s="33">
        <v>0</v>
      </c>
      <c r="AM39" s="25"/>
      <c r="AN39" s="25"/>
    </row>
    <row r="40" spans="1:40" s="35" customFormat="1" ht="27" customHeight="1" x14ac:dyDescent="0.2">
      <c r="A40" s="22">
        <v>37</v>
      </c>
      <c r="B40" s="23" t="s">
        <v>42</v>
      </c>
      <c r="C40" s="24">
        <v>1617</v>
      </c>
      <c r="D40" s="24">
        <v>1543</v>
      </c>
      <c r="E40" s="24">
        <v>807</v>
      </c>
      <c r="F40" s="24">
        <v>1307</v>
      </c>
      <c r="G40" s="27">
        <f>1741+281</f>
        <v>2022</v>
      </c>
      <c r="H40" s="24">
        <v>1550</v>
      </c>
      <c r="I40" s="24">
        <v>1262</v>
      </c>
      <c r="J40" s="27">
        <v>2652</v>
      </c>
      <c r="K40" s="27">
        <f>1741+475</f>
        <v>2216</v>
      </c>
      <c r="L40" s="24">
        <v>1315</v>
      </c>
      <c r="M40" s="24">
        <v>276</v>
      </c>
      <c r="N40" s="24">
        <v>978</v>
      </c>
      <c r="O40" s="24">
        <f>552+382</f>
        <v>934</v>
      </c>
      <c r="P40" s="24">
        <f>870+382</f>
        <v>1252</v>
      </c>
      <c r="Q40" s="24">
        <v>954</v>
      </c>
      <c r="R40" s="24">
        <v>1531</v>
      </c>
      <c r="S40" s="24">
        <v>882</v>
      </c>
      <c r="T40" s="27">
        <f>1741+752</f>
        <v>2493</v>
      </c>
      <c r="U40" s="24">
        <v>1306</v>
      </c>
      <c r="V40" s="27">
        <f>1741+1068</f>
        <v>2809</v>
      </c>
      <c r="W40" s="24">
        <v>1554</v>
      </c>
      <c r="X40" s="27">
        <f>X35+AH40</f>
        <v>2658</v>
      </c>
      <c r="Y40" s="24">
        <v>1422</v>
      </c>
      <c r="Z40" s="27">
        <f>Z35+AH40</f>
        <v>2826</v>
      </c>
      <c r="AA40" s="24">
        <v>1676</v>
      </c>
      <c r="AB40" s="27">
        <f>1359+110+382</f>
        <v>1851</v>
      </c>
      <c r="AC40" s="24">
        <v>1214</v>
      </c>
      <c r="AD40" s="24">
        <v>1074</v>
      </c>
      <c r="AE40" s="24">
        <v>1474</v>
      </c>
      <c r="AF40" s="27">
        <f>2546-230</f>
        <v>2316</v>
      </c>
      <c r="AG40" s="27">
        <v>2546</v>
      </c>
      <c r="AH40" s="24">
        <v>1741</v>
      </c>
      <c r="AI40" s="24">
        <v>405</v>
      </c>
      <c r="AJ40" s="24">
        <v>2169</v>
      </c>
      <c r="AK40" s="24">
        <v>1209</v>
      </c>
      <c r="AL40" s="27">
        <f>1741+805+82</f>
        <v>2628</v>
      </c>
      <c r="AM40" s="24">
        <v>0</v>
      </c>
      <c r="AN40" s="25"/>
    </row>
    <row r="41" spans="1:40" s="35" customFormat="1" ht="27" customHeight="1" x14ac:dyDescent="0.2">
      <c r="A41" s="29">
        <v>38</v>
      </c>
      <c r="B41" s="23" t="s">
        <v>43</v>
      </c>
      <c r="C41" s="32">
        <v>1246</v>
      </c>
      <c r="D41" s="32">
        <v>1240</v>
      </c>
      <c r="E41" s="32">
        <v>425</v>
      </c>
      <c r="F41" s="32">
        <v>978</v>
      </c>
      <c r="G41" s="33">
        <f>1359+281</f>
        <v>1640</v>
      </c>
      <c r="H41" s="32">
        <v>1281</v>
      </c>
      <c r="I41" s="32">
        <v>907</v>
      </c>
      <c r="J41" s="33">
        <v>2270</v>
      </c>
      <c r="K41" s="33">
        <v>1834</v>
      </c>
      <c r="L41" s="32">
        <v>1004</v>
      </c>
      <c r="M41" s="32">
        <v>620</v>
      </c>
      <c r="N41" s="32">
        <v>674</v>
      </c>
      <c r="O41" s="32">
        <v>552</v>
      </c>
      <c r="P41" s="32">
        <v>870</v>
      </c>
      <c r="Q41" s="32">
        <v>650</v>
      </c>
      <c r="R41" s="32">
        <v>1161</v>
      </c>
      <c r="S41" s="32">
        <v>543</v>
      </c>
      <c r="T41" s="33">
        <f>1359+752</f>
        <v>2111</v>
      </c>
      <c r="U41" s="32">
        <v>924</v>
      </c>
      <c r="V41" s="33">
        <v>2427</v>
      </c>
      <c r="W41" s="32">
        <v>1157</v>
      </c>
      <c r="X41" s="27">
        <f>X36+AH41</f>
        <v>3996</v>
      </c>
      <c r="Y41" s="32">
        <v>1010</v>
      </c>
      <c r="Z41" s="33">
        <f>Z35+AH41</f>
        <v>2444</v>
      </c>
      <c r="AA41" s="32">
        <v>1250</v>
      </c>
      <c r="AB41" s="33">
        <v>1469</v>
      </c>
      <c r="AC41" s="32">
        <v>894</v>
      </c>
      <c r="AD41" s="32">
        <v>747</v>
      </c>
      <c r="AE41" s="32">
        <v>1112</v>
      </c>
      <c r="AF41" s="33">
        <v>1934</v>
      </c>
      <c r="AG41" s="33">
        <v>2164</v>
      </c>
      <c r="AH41" s="32">
        <v>1359</v>
      </c>
      <c r="AI41" s="32">
        <v>623</v>
      </c>
      <c r="AJ41" s="32">
        <v>2169</v>
      </c>
      <c r="AK41" s="32">
        <v>837</v>
      </c>
      <c r="AL41" s="33">
        <v>2247</v>
      </c>
      <c r="AM41" s="32">
        <v>382</v>
      </c>
      <c r="AN41" s="32">
        <v>0</v>
      </c>
    </row>
    <row r="42" spans="1:40" s="35" customFormat="1" ht="159.75" customHeight="1" x14ac:dyDescent="0.2">
      <c r="A42" s="36"/>
      <c r="B42" s="32" t="s">
        <v>35</v>
      </c>
      <c r="C42" s="34" t="s">
        <v>45</v>
      </c>
      <c r="D42" s="34" t="s">
        <v>16</v>
      </c>
      <c r="E42" s="34" t="s">
        <v>77</v>
      </c>
      <c r="F42" s="34" t="s">
        <v>47</v>
      </c>
      <c r="G42" s="21" t="s">
        <v>37</v>
      </c>
      <c r="H42" s="34" t="s">
        <v>66</v>
      </c>
      <c r="I42" s="34" t="s">
        <v>48</v>
      </c>
      <c r="J42" s="21" t="s">
        <v>64</v>
      </c>
      <c r="K42" s="21" t="s">
        <v>36</v>
      </c>
      <c r="L42" s="34" t="s">
        <v>49</v>
      </c>
      <c r="M42" s="34" t="s">
        <v>50</v>
      </c>
      <c r="N42" s="34" t="s">
        <v>74</v>
      </c>
      <c r="O42" s="34" t="s">
        <v>75</v>
      </c>
      <c r="P42" s="34" t="s">
        <v>70</v>
      </c>
      <c r="Q42" s="34" t="s">
        <v>76</v>
      </c>
      <c r="R42" s="34" t="s">
        <v>67</v>
      </c>
      <c r="S42" s="34" t="s">
        <v>68</v>
      </c>
      <c r="T42" s="21" t="s">
        <v>10</v>
      </c>
      <c r="U42" s="34" t="s">
        <v>55</v>
      </c>
      <c r="V42" s="21" t="s">
        <v>38</v>
      </c>
      <c r="W42" s="34" t="s">
        <v>34</v>
      </c>
      <c r="X42" s="21" t="s">
        <v>65</v>
      </c>
      <c r="Y42" s="34" t="s">
        <v>22</v>
      </c>
      <c r="Z42" s="21" t="s">
        <v>39</v>
      </c>
      <c r="AA42" s="34" t="s">
        <v>73</v>
      </c>
      <c r="AB42" s="21" t="s">
        <v>40</v>
      </c>
      <c r="AC42" s="34" t="s">
        <v>56</v>
      </c>
      <c r="AD42" s="34" t="s">
        <v>69</v>
      </c>
      <c r="AE42" s="34" t="s">
        <v>72</v>
      </c>
      <c r="AF42" s="21" t="s">
        <v>27</v>
      </c>
      <c r="AG42" s="21" t="s">
        <v>6</v>
      </c>
      <c r="AH42" s="34" t="s">
        <v>41</v>
      </c>
      <c r="AI42" s="34" t="s">
        <v>9</v>
      </c>
      <c r="AJ42" s="34" t="s">
        <v>13</v>
      </c>
      <c r="AK42" s="34" t="s">
        <v>71</v>
      </c>
      <c r="AL42" s="21" t="s">
        <v>21</v>
      </c>
      <c r="AM42" s="34" t="s">
        <v>42</v>
      </c>
      <c r="AN42" s="34" t="s">
        <v>43</v>
      </c>
    </row>
    <row r="43" spans="1:40" s="35" customFormat="1" ht="18" customHeight="1" x14ac:dyDescent="0.2">
      <c r="A43" s="36"/>
      <c r="B43" s="37"/>
      <c r="C43" s="22">
        <v>1</v>
      </c>
      <c r="D43" s="22">
        <v>2</v>
      </c>
      <c r="E43" s="22">
        <v>3</v>
      </c>
      <c r="F43" s="22">
        <v>4</v>
      </c>
      <c r="G43" s="26">
        <v>5</v>
      </c>
      <c r="H43" s="29">
        <v>6</v>
      </c>
      <c r="I43" s="22">
        <v>7</v>
      </c>
      <c r="J43" s="26">
        <v>8</v>
      </c>
      <c r="K43" s="26">
        <v>9</v>
      </c>
      <c r="L43" s="29">
        <v>10</v>
      </c>
      <c r="M43" s="22">
        <v>11</v>
      </c>
      <c r="N43" s="29">
        <v>12</v>
      </c>
      <c r="O43" s="22">
        <v>13</v>
      </c>
      <c r="P43" s="29">
        <v>14</v>
      </c>
      <c r="Q43" s="22">
        <v>15</v>
      </c>
      <c r="R43" s="29">
        <v>16</v>
      </c>
      <c r="S43" s="22">
        <v>17</v>
      </c>
      <c r="T43" s="26">
        <v>18</v>
      </c>
      <c r="U43" s="22">
        <v>19</v>
      </c>
      <c r="V43" s="26">
        <v>20</v>
      </c>
      <c r="W43" s="22">
        <v>21</v>
      </c>
      <c r="X43" s="26">
        <v>22</v>
      </c>
      <c r="Y43" s="22">
        <v>23</v>
      </c>
      <c r="Z43" s="26">
        <v>24</v>
      </c>
      <c r="AA43" s="22">
        <v>25</v>
      </c>
      <c r="AB43" s="26">
        <v>26</v>
      </c>
      <c r="AC43" s="22">
        <v>27</v>
      </c>
      <c r="AD43" s="29">
        <v>28</v>
      </c>
      <c r="AE43" s="22">
        <v>29</v>
      </c>
      <c r="AF43" s="26">
        <v>30</v>
      </c>
      <c r="AG43" s="26">
        <v>31</v>
      </c>
      <c r="AH43" s="29">
        <v>32</v>
      </c>
      <c r="AI43" s="22">
        <v>33</v>
      </c>
      <c r="AJ43" s="29">
        <v>34</v>
      </c>
      <c r="AK43" s="22">
        <v>35</v>
      </c>
      <c r="AL43" s="26">
        <v>36</v>
      </c>
      <c r="AM43" s="22">
        <v>37</v>
      </c>
      <c r="AN43" s="29">
        <v>38</v>
      </c>
    </row>
    <row r="44" spans="1:40" s="35" customFormat="1" ht="12.75" x14ac:dyDescent="0.2"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</row>
    <row r="45" spans="1:40" s="35" customFormat="1" ht="12.75" x14ac:dyDescent="0.2">
      <c r="A45" s="39" t="s">
        <v>58</v>
      </c>
    </row>
    <row r="46" spans="1:40" s="35" customFormat="1" ht="12.75" x14ac:dyDescent="0.2">
      <c r="A46" s="40">
        <v>1</v>
      </c>
      <c r="B46" s="35" t="s">
        <v>62</v>
      </c>
    </row>
    <row r="47" spans="1:40" s="35" customFormat="1" ht="12.75" x14ac:dyDescent="0.2">
      <c r="A47" s="40">
        <v>2</v>
      </c>
      <c r="B47" s="35" t="s">
        <v>59</v>
      </c>
    </row>
    <row r="48" spans="1:40" s="35" customFormat="1" ht="12.75" x14ac:dyDescent="0.2">
      <c r="A48" s="40">
        <v>3</v>
      </c>
      <c r="B48" s="35" t="s">
        <v>60</v>
      </c>
    </row>
    <row r="49" s="35" customFormat="1" ht="12.75" x14ac:dyDescent="0.2"/>
  </sheetData>
  <mergeCells count="2">
    <mergeCell ref="E1:AG2"/>
    <mergeCell ref="O3:W3"/>
  </mergeCells>
  <pageMargins left="3.937007874015748E-2" right="0" top="7.874015748031496E-2" bottom="7.874015748031496E-2" header="0" footer="0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DISTANCE GRID</vt:lpstr>
      <vt:lpstr>DISTANCE GRID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sujoyd</dc:creator>
  <cp:lastModifiedBy>Malini  Mandal</cp:lastModifiedBy>
  <cp:lastPrinted>2019-02-05T05:13:51Z</cp:lastPrinted>
  <dcterms:created xsi:type="dcterms:W3CDTF">2016-07-08T11:41:48Z</dcterms:created>
  <dcterms:modified xsi:type="dcterms:W3CDTF">2024-06-11T07:13:41Z</dcterms:modified>
</cp:coreProperties>
</file>